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Small\"/>
    </mc:Choice>
  </mc:AlternateContent>
  <bookViews>
    <workbookView xWindow="0" yWindow="0" windowWidth="27315" windowHeight="10215"/>
  </bookViews>
  <sheets>
    <sheet name="All Pollutants_Small Gas Boiler" sheetId="1" r:id="rId1"/>
  </sheets>
  <calcPr calcId="152511"/>
</workbook>
</file>

<file path=xl/calcChain.xml><?xml version="1.0" encoding="utf-8"?>
<calcChain xmlns="http://schemas.openxmlformats.org/spreadsheetml/2006/main">
  <c r="AP50" i="1" l="1"/>
  <c r="AP49" i="1"/>
</calcChain>
</file>

<file path=xl/sharedStrings.xml><?xml version="1.0" encoding="utf-8"?>
<sst xmlns="http://schemas.openxmlformats.org/spreadsheetml/2006/main" count="1743" uniqueCount="700">
  <si>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</si>
  <si>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</si>
  <si>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</si>
  <si>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</si>
  <si>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</si>
  <si>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</si>
  <si>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</si>
  <si>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</si>
  <si>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</si>
  <si>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</si>
  <si>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</si>
  <si>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</si>
  <si>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</si>
  <si>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</si>
  <si>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</si>
  <si>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</si>
  <si>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</si>
  <si>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</si>
  <si>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</si>
  <si>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</si>
  <si>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</si>
  <si>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</si>
  <si>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</si>
  <si>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</si>
  <si>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</si>
  <si>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</si>
  <si>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</si>
  <si>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</si>
  <si>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</si>
  <si>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</si>
  <si>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</si>
  <si>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</si>
  <si>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</si>
  <si>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</si>
  <si>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</si>
  <si>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</si>
  <si>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</si>
  <si>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</si>
  <si>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</si>
  <si>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</si>
  <si>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</si>
  <si>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</si>
  <si>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</si>
  <si>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</si>
  <si>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</si>
  <si>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</si>
  <si>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</si>
  <si>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</si>
  <si>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</si>
  <si>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</si>
  <si>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</si>
  <si>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</si>
  <si>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</si>
  <si>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</si>
  <si>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</si>
  <si>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</si>
  <si>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</si>
  <si>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</si>
  <si>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</si>
  <si>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</si>
  <si>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</si>
  <si>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</si>
  <si>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</si>
  <si>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</si>
  <si>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</si>
  <si>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</si>
  <si>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</si>
  <si>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B</t>
  </si>
  <si>
    <t>Natural Gas</t>
  </si>
  <si>
    <t>Unspecified</t>
  </si>
  <si>
    <t>A</t>
  </si>
  <si>
    <t>BACT-PSD</t>
  </si>
  <si>
    <t>U</t>
  </si>
  <si>
    <t>N</t>
  </si>
  <si>
    <t>P</t>
  </si>
  <si>
    <t>LB/MMBTU</t>
  </si>
  <si>
    <t>MMBTU/H</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</si>
  <si>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</si>
  <si>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</si>
  <si>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</si>
  <si>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</si>
  <si>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</si>
  <si>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</si>
  <si>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</si>
  <si>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</si>
  <si>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</si>
  <si>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</si>
  <si>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</si>
  <si>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3-HR AVG</t>
  </si>
  <si>
    <t>TONS/YEAR</t>
  </si>
  <si>
    <t>Volatile Organic Compounds (VOC)</t>
  </si>
  <si>
    <t>(Volatile Organic Compounds (VOC))</t>
  </si>
  <si>
    <t>VOC</t>
  </si>
  <si>
    <t>Five (5) Waste Heat Boilers</t>
  </si>
  <si>
    <t>Five (5) Natural Gas-Fired 50 MMBtu/hr Waste Heat Boilers. Installed in 1986.</t>
  </si>
  <si>
    <t>Startup Heater</t>
  </si>
  <si>
    <t>LB/H</t>
  </si>
  <si>
    <t>AL-0280</t>
  </si>
  <si>
    <t>LENZING FIBERS, INC.</t>
  </si>
  <si>
    <t>MOBILE</t>
  </si>
  <si>
    <t>AL</t>
  </si>
  <si>
    <t>MR. KEVIN, PLANT MANAGER ALLEN</t>
  </si>
  <si>
    <t>251-679-2814</t>
  </si>
  <si>
    <t>K.ALLEN@LENZING.COM</t>
  </si>
  <si>
    <t>AL001</t>
  </si>
  <si>
    <t>ALABAMA DEPT OF ENVIRONMENTAL MGMT</t>
  </si>
  <si>
    <t>MR. DALE HURST</t>
  </si>
  <si>
    <t>(334) 271-7882</t>
  </si>
  <si>
    <t>ADH@ADEM.STATE.AL.US</t>
  </si>
  <si>
    <t>503-0047-X011</t>
  </si>
  <si>
    <t>09/15/2011 &amp;nbsp;ACT</t>
  </si>
  <si>
    <t>12/06/2011 &amp;nbsp;ACT</t>
  </si>
  <si>
    <t>D</t>
  </si>
  <si>
    <t>Production of lyocell cellulose fiber by solvent spinning process.</t>
  </si>
  <si>
    <t>NAICS Code: 325220</t>
  </si>
  <si>
    <t>Natural Gas Fired Broiler #3</t>
  </si>
  <si>
    <t>MMBTU/Hr</t>
  </si>
  <si>
    <t>LB/MM SCF OF NATURAL GAS USED</t>
  </si>
  <si>
    <t>NSPS , OPERATING PERMIT</t>
  </si>
  <si>
    <t>EPA/OAR Mthd 25</t>
  </si>
  <si>
    <t>Good combustion practices</t>
  </si>
  <si>
    <t>AL-0282</t>
  </si>
  <si>
    <t>503-0047-X014</t>
  </si>
  <si>
    <t>11/19/2013 &amp;nbsp;ACT</t>
  </si>
  <si>
    <t>01/22/2014 &amp;nbsp;ACT</t>
  </si>
  <si>
    <t>Production of lyocell fiber by solvent spinning process.</t>
  </si>
  <si>
    <t>Natural Gas Fired Boilers (3)</t>
  </si>
  <si>
    <t>mm btu/hr</t>
  </si>
  <si>
    <t>EPA/OAR Mthd 18</t>
  </si>
  <si>
    <t>Good combustion Practices.</t>
  </si>
  <si>
    <t>OPERATING PERMIT</t>
  </si>
  <si>
    <t>Good combustion practices.</t>
  </si>
  <si>
    <t>AL-0307</t>
  </si>
  <si>
    <t>ALLOYS PLANT</t>
  </si>
  <si>
    <t>CONSTELLIUM</t>
  </si>
  <si>
    <t>COLBERT</t>
  </si>
  <si>
    <t>STEVE RICKMAN</t>
  </si>
  <si>
    <t>STEVE.RICKMAN@CONSTELLIUM.COM</t>
  </si>
  <si>
    <t>TYLER PHILLIPS</t>
  </si>
  <si>
    <t>701-0007-X121-X126</t>
  </si>
  <si>
    <t>08/11/2015 &amp;nbsp;ACT</t>
  </si>
  <si>
    <t>10/09/2015 &amp;nbsp;ACT</t>
  </si>
  <si>
    <t>HTTP:</t>
  </si>
  <si>
    <t>SECONDARY ALUMINUM PROCESSING</t>
  </si>
  <si>
    <t>PACKAGE BOILER</t>
  </si>
  <si>
    <t>NATURAL GAS</t>
  </si>
  <si>
    <t>MACT , SIP</t>
  </si>
  <si>
    <t>GCP</t>
  </si>
  <si>
    <t>EPA/OAR Mthd 25A</t>
  </si>
  <si>
    <t>T/YR</t>
  </si>
  <si>
    <t>2 CALP LINE BOILERS</t>
  </si>
  <si>
    <t>2 IDENTICAL BOILERS</t>
  </si>
  <si>
    <t>GOOD COMBUSTION PRACTICES</t>
  </si>
  <si>
    <t>SIP</t>
  </si>
  <si>
    <t>N/A</t>
  </si>
  <si>
    <t>AL-0312</t>
  </si>
  <si>
    <t>BELK CHIP-N-SAW FACILITY</t>
  </si>
  <si>
    <t>GEORGIA-PACIFIC WOOD PRODUCTS LLC</t>
  </si>
  <si>
    <t>FAYETTE</t>
  </si>
  <si>
    <t>RONALD MCKEE</t>
  </si>
  <si>
    <t>RONALD.MCKEE@GAPAC.COM</t>
  </si>
  <si>
    <t>X006, X008, X009</t>
  </si>
  <si>
    <t>Not Found</t>
  </si>
  <si>
    <t>12/17/2015 &amp;nbsp;ACT</t>
  </si>
  <si>
    <t>05/26/2016 &amp;nbsp;ACT</t>
  </si>
  <si>
    <t>HTTP:APP.ADEM.ALABAMA.GOV/EFILE/</t>
  </si>
  <si>
    <t>DIMENSIONAL PINE LUMBER SAWMILLX006 - 115,000 MBF/YR CONTINUOUS DIRECT-FIRED LUMBER DRY KILN D (ES-006) WITH 35 MMBTU/HR WOOD-FIRED AND 7 MMBTU/HR NATURAL GAS-FIRED BURNERS
X008 - 60 MMBTU/HR NATURAL GAS-FIRED BOILER (ES-008)
X009 - 115,000 MBF/YR CONTINUOUS DIRECT-FIRED LUMBER DRY KILN E (ES-009) WITH 35 MMBTU/HR WOOD-FIRED AND 7 MMBTU/HR NATURAL GAS-FIRED BURNERS</t>
  </si>
  <si>
    <t>X006 - 115,000 MBF/YR CONTINUOUS DIRECT-FIRED LUMBER DRY KILN D (ES-006) WITH 35 MMBTU/HR WOOD-FIRED AND 7 MMBTU/HR NATURAL GAS-FIRED BURNERS_x000D_
_x000D_
X008 - 60 MMBTU/HR NATURAL GAS-FIRED BOILER (ES-008)_x000D_
_x000D_
X009 - 115,000 MBF/YR CONTINUOUS DIRECT-FIRED LUMBER DRY KILN E (ES-009) WITH 35 MMBTU/HR WOOD-FIRED AND 7 MMBTU/HR NATURAL GAS-FIRED BURNERS</t>
  </si>
  <si>
    <t>60 MMBTU/HR NATURAL GAS-FIRED BOILER (ES-008)</t>
  </si>
  <si>
    <t>LB/MMBTU INPUT</t>
  </si>
  <si>
    <t>NSPS , MACT , SIP , OPERATING PERMIT</t>
  </si>
  <si>
    <t>AR</t>
  </si>
  <si>
    <t>AR001</t>
  </si>
  <si>
    <t>ARKANSAS DEPT OF ENVIRONMENTAL QUALITY</t>
  </si>
  <si>
    <t>MR. THOMAS RHEAUME</t>
  </si>
  <si>
    <t>(501) 682-0762</t>
  </si>
  <si>
    <t>rheaume@adeq.state.ar.us</t>
  </si>
  <si>
    <t>AR-0140</t>
  </si>
  <si>
    <t>BIG RIVER STEEL LLC</t>
  </si>
  <si>
    <t>MISSISSIPPI</t>
  </si>
  <si>
    <t>DAVID STICKLER</t>
  </si>
  <si>
    <t>2305-AOP-R0</t>
  </si>
  <si>
    <t>03/14/2013 &amp;nbsp;ACT</t>
  </si>
  <si>
    <t>09/18/2013 &amp;nbsp;ACT</t>
  </si>
  <si>
    <t>THE FACILITY WILL CONSIST OF TWO ELECTRIC ARC FURNACES TO MELT SCRAP IRON AND STEEL, LADLE METALLURGY FURNACES (LMF) TO ADJUST THE CHEMISTRY, A RH DEGASSER AND BOILER FOR FURTHER REFINEMENT, AND CASTERS.</t>
  </si>
  <si>
    <t>BOILERS SN-26 AND 27, GALVANIZING LINE</t>
  </si>
  <si>
    <t>FURNACES SN-40 AND SN-42, DECARBURIZING LINE</t>
  </si>
  <si>
    <t>Natural gas</t>
  </si>
  <si>
    <t>Not Available</t>
  </si>
  <si>
    <t>FL-0335</t>
  </si>
  <si>
    <t>SUWANNEE MILL</t>
  </si>
  <si>
    <t>KLAUSER HOLDING USA, INC.</t>
  </si>
  <si>
    <t>SUWANNEE COUNTY</t>
  </si>
  <si>
    <t>FL</t>
  </si>
  <si>
    <t>MICHEL FUNK</t>
  </si>
  <si>
    <t>843-626-9600</t>
  </si>
  <si>
    <t>MICHAEL.FUNK@KLAUSNER-GROUP.COM</t>
  </si>
  <si>
    <t>FL001</t>
  </si>
  <si>
    <t>FLORIDA DEPT. OF ENVIRONMENTAL PROTECTION</t>
  </si>
  <si>
    <t>MR. DAVID READ</t>
  </si>
  <si>
    <t>(850) 717-9000</t>
  </si>
  <si>
    <t>David.Read@dep.state.fl.us</t>
  </si>
  <si>
    <t>David Read is the permitting engineer for this project, 850-717-9075.</t>
  </si>
  <si>
    <t>1210468-001-AC(PSD-FL-417)</t>
  </si>
  <si>
    <t>01/09/2012 &amp;nbsp;ACT</t>
  </si>
  <si>
    <t>09/05/2012 &amp;nbsp;ACT</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</si>
  <si>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</si>
  <si>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  _x000D_
The mill will operate kilns that heat the green rough sawn lumber to reduce the moisture content to meet required finished product market specifications.  The kilns are heated with hot water that is generated in four natural gas-fired boilers (46 million British thermal units per hour (MMBtu/hr)) and two biomass-fired boilers (120 MMBtu/hr).  The biomass boilers are fired by untreated bark, wood chips, and sawdust that are byproducts of the mills operation.  Clean, untreated woody biomass obtained from off-site sources may also be fired in the biomass boilers</t>
  </si>
  <si>
    <t>Four(4) Natural Gas Boilers - 46 MMBtu/hour</t>
  </si>
  <si>
    <t>The four natural gas boilers are used to generate the hot water that is used in the lumber kiln drying process.  Two boilers each share a common stack for a total of two stacks.  In the initial phase of construction, two natural gas fired boilers will supply hot water to one block of kilns.  As other kiln blocks are completed, the two other natural gas boilers will be constructed and brought online.  Finally, the two biomass boilers will be built and brought on line.</t>
  </si>
  <si>
    <t>Good Combustion Practice</t>
  </si>
  <si>
    <t>NSPS</t>
  </si>
  <si>
    <t>Unknown</t>
  </si>
  <si>
    <t>MMBtu/hr</t>
  </si>
  <si>
    <t>NSPS , MACT</t>
  </si>
  <si>
    <t>FL-0364</t>
  </si>
  <si>
    <t>SEMINOLE GENERATING STATION</t>
  </si>
  <si>
    <t>SEMINOLE ELECTRIC COOPERATIVE, INC.</t>
  </si>
  <si>
    <t>PUTNAM</t>
  </si>
  <si>
    <t>CHRIS WEBER</t>
  </si>
  <si>
    <t>813-739-1359</t>
  </si>
  <si>
    <t>CWEBER@SEMINOLE-ELECTRIC.COM</t>
  </si>
  <si>
    <t>1070025-028-AC / PSD-FL-443</t>
  </si>
  <si>
    <t>12/11/2017 &amp;nbsp;ACT</t>
  </si>
  <si>
    <t>03/21/2018 &amp;nbsp;ACT</t>
  </si>
  <si>
    <t>https://arm-permit2k.dep.state.fl.us/nontv/1070025.028.AC.F.ZIP</t>
  </si>
  <si>
    <t>Existing fossil-fueled power plant. Two coal-fired units each rated at 736 MW. Project entails retirement of one coal-fired unit and construction of a 2-on-1 natural gas combined cycle unit.</t>
  </si>
  <si>
    <t>Technical evaluation available at https://arm-permit2k.dep.state.fl.us/nontv/1070025.028.AC.D.ZIP</t>
  </si>
  <si>
    <t>Two natural gas heaters (&amp;lt; 10 MMBtu/hr each)</t>
  </si>
  <si>
    <t>Two natural gas heaters, each less than 10 MMBtu/hr</t>
  </si>
  <si>
    <t>Design specification only. No testing required.</t>
  </si>
  <si>
    <t>IA</t>
  </si>
  <si>
    <t>IA001</t>
  </si>
  <si>
    <t>IOWA DEPARTMENT OF NATURAL RESOURCES AIR QUALITY</t>
  </si>
  <si>
    <t>MR. GARY SMITH</t>
  </si>
  <si>
    <t>(515) 725-9563</t>
  </si>
  <si>
    <t>GARY.SMITH@DNR.IOWA.GOV</t>
  </si>
  <si>
    <t>TONS/YR</t>
  </si>
  <si>
    <t>natural gas</t>
  </si>
  <si>
    <t>MMBTU/h</t>
  </si>
  <si>
    <t>good combustion practices</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</si>
  <si>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</si>
  <si>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</si>
  <si>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</si>
  <si>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</si>
  <si>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</si>
  <si>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</si>
  <si>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</si>
  <si>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</si>
  <si>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</si>
  <si>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</si>
  <si>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</si>
  <si>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</si>
  <si>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</si>
  <si>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</si>
  <si>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Limited to 5.76 MMCF of natural gas/yr</t>
  </si>
  <si>
    <t>good operating practices &amp; use of natural gas</t>
  </si>
  <si>
    <t>IA-0107</t>
  </si>
  <si>
    <t>MARSHALLTOWN GENERATING STATION</t>
  </si>
  <si>
    <t>INTERSTATE POWER AND LIGHT</t>
  </si>
  <si>
    <t>MARSHALL</t>
  </si>
  <si>
    <t>ALAN ARNOLD</t>
  </si>
  <si>
    <t>319-786-4476</t>
  </si>
  <si>
    <t>ALANARNOLD@ALLIANTENERGY.COM</t>
  </si>
  <si>
    <t>13-A-499-P</t>
  </si>
  <si>
    <t>10/03/2013 &amp;nbsp;ACT</t>
  </si>
  <si>
    <t>04/14/2014 &amp;nbsp;ACT</t>
  </si>
  <si>
    <t>http://www.iowadnr.gov/InsideDNR/RegulatoryAir/ConstructionPermits/PermitSearch.aspx</t>
  </si>
  <si>
    <t>Utility electric generating station</t>
  </si>
  <si>
    <t>Two combined cycle turbines without duct burning.</t>
  </si>
  <si>
    <t>mmBtu/hr</t>
  </si>
  <si>
    <t>AVERAGE OF 3 ONE-HOUR TEST RUNS</t>
  </si>
  <si>
    <t>auxiliary boiler</t>
  </si>
  <si>
    <t>fuel limit of 288.7 million cubic feet of natural gas per 12-month rolling period</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</si>
  <si>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</si>
  <si>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</si>
  <si>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</si>
  <si>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</si>
  <si>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</si>
  <si>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</si>
  <si>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</si>
  <si>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</si>
  <si>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</si>
  <si>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</si>
  <si>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</si>
  <si>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</si>
  <si>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</si>
  <si>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</si>
  <si>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</si>
  <si>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</si>
  <si>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</si>
  <si>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3 HOURS</t>
  </si>
  <si>
    <t>TWO (2) NATURAL GAS AUXILIARY BOILERS</t>
  </si>
  <si>
    <t>BOTH BOILERS, LABELED AS B001 AND B002, ARE EQUIPPED WITH LOW NOX BURNERS WITH FLUE GAS REGULATION.  THIS IS CONSIDERED A STEAM GENERATING UNIT.</t>
  </si>
  <si>
    <t>LIMIT ONE AND TWO ARE FOR EACH BOILER</t>
  </si>
  <si>
    <t>C</t>
  </si>
  <si>
    <t>MMBTU/HR</t>
  </si>
  <si>
    <t>3 HOUR AVERAGE</t>
  </si>
  <si>
    <t>Auxiliary boiler</t>
  </si>
  <si>
    <t>LA</t>
  </si>
  <si>
    <t>LA001</t>
  </si>
  <si>
    <t>LOUISIANA DEPARTMENT OF ENV QUALITY</t>
  </si>
  <si>
    <t>MR. BRYAN D. JOHNSTON</t>
  </si>
  <si>
    <t>(225)219-3450</t>
  </si>
  <si>
    <t>BRYAN.JOHNSTON@LA.GOV</t>
  </si>
  <si>
    <t>HOURLY MAXIMUM</t>
  </si>
  <si>
    <t>CALCASIEU</t>
  </si>
  <si>
    <t>ANNUAL MAXIMUM</t>
  </si>
  <si>
    <t>06/30/2016 &amp;nbsp;ACT</t>
  </si>
  <si>
    <t>*LA-0315</t>
  </si>
  <si>
    <t>G2G PLANT</t>
  </si>
  <si>
    <t>BIG LAKE FUELS LLC</t>
  </si>
  <si>
    <t>PSD-LA-781</t>
  </si>
  <si>
    <t>09/04/2013 &amp;nbsp;ACT</t>
  </si>
  <si>
    <t>05/23/2014 &amp;nbsp;ACT</t>
  </si>
  <si>
    <t>The G2G Plant will be a natural gas to gasoline production facility which will use natural gas to produce methanol that will be subsequently converted into gasoline.</t>
  </si>
  <si>
    <t>BACT Limit = 0.0054 LB/MMBTU (12-Month Rolling Average)</t>
  </si>
  <si>
    <t>Reactor Charge Heater - 53B001</t>
  </si>
  <si>
    <t>BACT Limit = 0.0054 LB/MMBTU (12-Hour Rolling Average)</t>
  </si>
  <si>
    <t>Regeneraton Heater - 51B001</t>
  </si>
  <si>
    <t>Recycle Gas Heater - 51B002A</t>
  </si>
  <si>
    <t>Recycle Gas Heater - 51B002B</t>
  </si>
  <si>
    <t>Recycle Gas Heater - 51B002C</t>
  </si>
  <si>
    <t>Recycle Gas Heater - 51B002D</t>
  </si>
  <si>
    <t>Recycle Gas Heater - 51B002E</t>
  </si>
  <si>
    <t>Auxiliary Boiler</t>
  </si>
  <si>
    <t>MI</t>
  </si>
  <si>
    <t>MI001</t>
  </si>
  <si>
    <t>MICHIGAN DEPT OF ENVIRONMENTAL QUALITY</t>
  </si>
  <si>
    <t>MS. CINDY SMITH</t>
  </si>
  <si>
    <t>(517)284-6802</t>
  </si>
  <si>
    <t>SMITHC17@MICHIGAN.GOV</t>
  </si>
  <si>
    <t>NSPS , NESHAP</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</si>
  <si>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</si>
  <si>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</si>
  <si>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</si>
  <si>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</si>
  <si>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</si>
  <si>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</si>
  <si>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</si>
  <si>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</si>
  <si>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</si>
  <si>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</si>
  <si>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</si>
  <si>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</si>
  <si>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</si>
  <si>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TEST PROTOCOL</t>
  </si>
  <si>
    <t>FG-AUXBOILER1-2; Two (2) natural gas-fired auxiliary boilers.</t>
  </si>
  <si>
    <t>Two (2) natural gas-fired auxiliary boilers.  40 MMBTU/H each.  Fuel restriction = 360.8 MMSCF/YR total for both units.</t>
  </si>
  <si>
    <t>TEST PROTOCOL; EACH UNIT.</t>
  </si>
  <si>
    <t>The VOC emission limit of 0.005 LB/MMBTU applies to each unit.</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</si>
  <si>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</si>
  <si>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</si>
  <si>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</si>
  <si>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</si>
  <si>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</si>
  <si>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</si>
  <si>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</si>
  <si>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</si>
  <si>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</si>
  <si>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</si>
  <si>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</si>
  <si>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</si>
  <si>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</si>
  <si>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</si>
  <si>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</si>
  <si>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</si>
  <si>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</si>
  <si>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HEAT INPUT; TEST PROTOCOL WILL SPECIFY</t>
  </si>
  <si>
    <t>The limit is 0.008 LB/MMBTU heat input for each boiler.  Test protocol will specify the averaging time._x000D_
_x000D_
Fuel usage is limited to not more than 416.3 MMscf of natural gas in each boiler per 12 month rolling time period as determined at the end of each month.</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</si>
  <si>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</si>
  <si>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</si>
  <si>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</si>
  <si>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</si>
  <si>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</si>
  <si>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</si>
  <si>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</si>
  <si>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</si>
  <si>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</si>
  <si>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</si>
  <si>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</si>
  <si>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</si>
  <si>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</si>
  <si>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</si>
  <si>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Auxiliary Boiler B (EUAUXBOILERB)</t>
  </si>
  <si>
    <t>One natural gas-fired auxiliary boiler rated at 95 MMBtu/hr fuel heat input (EUAUXBOILERB within flexible group FGAUXBOILERS).</t>
  </si>
  <si>
    <t>An oxidation catalyst is greater than $13,000/ton for CO and VOC together.</t>
  </si>
  <si>
    <t>Auxiliary Boiler A (EUAUXBOILERA)</t>
  </si>
  <si>
    <t>One natural gas-fired auxiliary boiler rated at 55 MMBTU/hr fuel heat input (EUAUXBOILERA within flexible group FGAUXBOILERS).</t>
  </si>
  <si>
    <t>Good combustion control</t>
  </si>
  <si>
    <t>An oxidation catalyst is greater than $12,000/ton for CO and VOC together.</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</si>
  <si>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</si>
  <si>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</si>
  <si>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</si>
  <si>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</si>
  <si>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</si>
  <si>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</si>
  <si>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</si>
  <si>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</si>
  <si>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</si>
  <si>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</si>
  <si>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</si>
  <si>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EUFLTOS1 in FGTOH (Thermal Oil System for Thermally Fused Lamination Lines)</t>
  </si>
  <si>
    <t>One natural gas fired thermal oil system for thermally fused lamination lines rated at 10.2 MMBTU/H fuel heat input (EUFLTOS1 in FGTOH).</t>
  </si>
  <si>
    <t>TEST PROTOCOL WILL SPECIFY AVG TIME</t>
  </si>
  <si>
    <t>BASED UPON A 12-MO ROLLING TIME PERIOD</t>
  </si>
  <si>
    <t>Good design and operating/combustion practices.</t>
  </si>
  <si>
    <t>NESHAP , MACT</t>
  </si>
  <si>
    <t>The control options were not economically feasible.  The lowest estimated cost was $389,000/ton for thermal regenerative oxidation to control 0.8 tpy VOC from the press/sifter thermal oil heater.  All other costs for other control options were higher.  Given this high cost, control would not be cost effective for the smaller heater.</t>
  </si>
  <si>
    <t>EUTOH (In FGTOH)--Thermal Oil Heater</t>
  </si>
  <si>
    <t>One natural gas fired thermal oil heater for press and sifter rated at 34 MMBTU/H fuel heat input (EUTOH in FGTOH).  All falls under RBLC Process Type Code 30.590.</t>
  </si>
  <si>
    <t>The control options were not economically feasible.  The lowest estimated cost was $389,000/ton for thermal regenerative oxidation to control 0.8 tpy VOC.  All other costs for other control options were higher.</t>
  </si>
  <si>
    <t>HOURLY</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</si>
  <si>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</si>
  <si>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</si>
  <si>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</si>
  <si>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</si>
  <si>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</si>
  <si>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</si>
  <si>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EUAUXBOILER (Auxiliary boiler)</t>
  </si>
  <si>
    <t>One natural gas fired auxiliary boiler rated at 83.5 MMBTU/hr fuel heat input (EUAUXBOILER).</t>
  </si>
  <si>
    <t>An oxidation catalyst is greater than $8900/ton for CO and VOC together.</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</si>
  <si>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</si>
  <si>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</si>
  <si>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</si>
  <si>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</si>
  <si>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</si>
  <si>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</si>
  <si>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TEST PROTOCOL SHALL SPECIFY</t>
  </si>
  <si>
    <t>EUTOH in FGTOH</t>
  </si>
  <si>
    <t>One natural gas-fired thermal oil heater for press and sifter rated at 38 MMBTU/hr fuel heat input (EUTOH in FGTOH).  Also falls under the RBLC Process Type Code 30.590.</t>
  </si>
  <si>
    <t>The control options were not economically feasible.  The lowest estimated cost was $389,000/ton for thermal regenerative oxidation to control 0.8 tpy VOC.  All other costs for other control options were higher.  The small increase in heat input capacity (4 MMBTU/HR) does not make add on control cost effective.</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</si>
  <si>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</si>
  <si>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</si>
  <si>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</si>
  <si>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</si>
  <si>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</si>
  <si>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</si>
  <si>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</si>
  <si>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</si>
  <si>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</si>
  <si>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</si>
  <si>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</si>
  <si>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</si>
  <si>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</si>
  <si>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</si>
  <si>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</si>
  <si>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EUAUXBOILER (North Plant):  Auxiliary Boilder</t>
  </si>
  <si>
    <t>A natural gas-fired auxiliary boiler, rated at 61.5 MMBTU/H (HHV) to facilitate startup of the CTGHRSG train and to provide the required steam to support the startup of the facility, including but not limited to steam for sparging, STG seals, etc.  The auxiliary boiler is equipped with low NOx burners (LNB) and flue gas recirculation (FGR).</t>
  </si>
  <si>
    <t>The cost of an oxidation catalyst is between $6,000 to $31,000/ton (average $18,500) for CO and VOC together.</t>
  </si>
  <si>
    <t>EUAUXBOILER (South Plant):  Auxiliary Boiler</t>
  </si>
  <si>
    <t>The cost of an oxidation catalyst is between $6,000 to $31,000/ton (average of $18,500) for CO and VOC together.</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</si>
  <si>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</si>
  <si>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</si>
  <si>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</si>
  <si>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</si>
  <si>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</si>
  <si>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</si>
  <si>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</si>
  <si>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</si>
  <si>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</si>
  <si>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</si>
  <si>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</si>
  <si>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</si>
  <si>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</si>
  <si>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EUAUXBOILER:  Auxiliary Boiler</t>
  </si>
  <si>
    <t>A natural gas-fired auxiliary boiler, rated at 99.9 MMBTU/H to facilitate startup of the CTG/HRSG trains and to provide steam to the steam turbine generator seals.  The auxiliary boiler is equipped with low NOx burners (LNB) and flue gas recirculation (FGR).</t>
  </si>
  <si>
    <t>Natural gas fuel</t>
  </si>
  <si>
    <t>MO-0082</t>
  </si>
  <si>
    <t>ARCHER DANIELS MIDLAND-MEXICO</t>
  </si>
  <si>
    <t>ARCHER DANIELS MIDLAND</t>
  </si>
  <si>
    <t>AUDRAIN</t>
  </si>
  <si>
    <t>MO</t>
  </si>
  <si>
    <t>KEITH STUMPE</t>
  </si>
  <si>
    <t>MO001</t>
  </si>
  <si>
    <t>MISSOURI DNR, AIR POLL CONTROL PROGRAM</t>
  </si>
  <si>
    <t>MS. SUSAM HECKENKAMP</t>
  </si>
  <si>
    <t>(573) 526-3835</t>
  </si>
  <si>
    <t>susan.heckenkamp@dnr.mo.gov</t>
  </si>
  <si>
    <t>102010-003</t>
  </si>
  <si>
    <t>07/03/2007 &amp;nbsp;ACT</t>
  </si>
  <si>
    <t>10/05/2010 &amp;nbsp;ACT</t>
  </si>
  <si>
    <t>HTTP://WWW.DNR.MO.GOV/ENV/APCP/PERMITS/ADM-MEXICO2010CP.PDF</t>
  </si>
  <si>
    <t>A SOYBEAN FACILITY WHICH CONSISTS OF AN OIL EXTRACTION PLANT AND A BIODIESEL PLANT.
THE EXPANSION CONSISTED OF LENGTHENING THE EXTRACTOR TO INCREASE THE FLAKE RESIDENCE TIME, WHICH WILL ALSO ALLOW ADM TO INCREASE THE PROCESSING CAPACITY OF THE EXTRACTOR.  IN ORDER TO INCREASE THE EXTRACTOR'S SPEED, SEVERAL OTHER PIECES OF EQUIPMENT WERE MODIFIED.  ON THE PREPARATION SIDE, THE BEAN CLEANING ASPIRATORS WERE REPLACED BY A NEW UNIT; ADDITIONAL BEAN HEATERS COILS WERE INSTALLED; A THIRD DEHULLING LINE, WHICH CONSISTS OF A HULLOOSENATOR, ASPIRATOR, CRACKING ROLL AND CONDITIONER WEREINSTALLED; AND THREE NEW FLAKING ROLLS WERE INSTALLED.  ON THE EXTRACTION SIDE, THE SOLVENT RECOVERY SYSTEM WERE MODIFIED BY REPLACING THE FIRST-EFFECT EVAPORATOR WITH A LARGER EVAPORATOR AND ADDING A VAPOR CONTACTOR.  IN ADDITION TO MODIFYING THE VAPOR RECOVERY SYSTEM, THE DRYER/COOLER WERE MODIFIED BY ADDING AN ADDITIONAL DRYER DECK.  THE CAPACITY OF THE EXPANDED PLANT IS 2100 TONS OF SOYBEANS PER DAY.
ADM ALSO INSTALLED A NEW 85.6 MILLION BRITISH THERMAL UNITS PER HOUR (MMBTU/HR) NEBRASKA BOILER WATER-TUBE BOILER.  THE BOILER WILL COMBUST PRIMARILY NATURAL GAS, BUT IS CAPABLE OF COMBUSTING FUEL OIL, BIODIESEL AND VEGETABLE OIL</t>
  </si>
  <si>
    <t>THE EXPANSION CONSISTED OF LENGTHENING THE EXTRACTOR TO INCREASE THE FLAKE RESIDENCE TIME, WHICH WILL ALSO ALLOW ADM TO INCREASE THE PROCESSING CAPACITY OF THE EXTRACTOR.  IN ORDER TO INCREASE THE EXTRACTOR'S SPEED, SEVERAL OTHER PIECES OF EQUIPMENT WERE MODIFIED.  ON THE PREPARATION SIDE, THE BEAN CLEANING ASPIRATORS WERE REPLACED BY A NEW UNIT; ADDITIONAL BEAN HEATERS COILS WERE INSTALLED; A THIRD DEHULLING LINE, WHICH CONSISTS OF A HULLOOSENATOR, ASPIRATOR, CRACKING ROLL AND CONDITIONER WEREINSTALLED; AND THREE NEW FLAKING ROLLS WERE  INSTALLED.  ON THE EXTRACTION SIDE, THE SOLVENT RECOVERY SYSTEM WERE MODIFIED BY REPLACING THE FIRST-EFFECT EVAPORATOR WITH A LARGER EVAPORATOR AND ADDING A VAPOR CONTACTOR.  IN ADDITION TO MODIFYING THE VAPOR RECOVERY SYSTEM, THE DRYER/COOLER WERE MODIFIED BY ADDING AN ADDITIONAL DRYER DECK.  THE CAPACITY OF THE EXPANDED PLANT IS 2100 TONS OF SOYBEANS PER DAY._x000D_
_x000D_
ADM ALSO INSTALLED A NEW 85.6 MILLION BRITISH THERMAL UNITS PER HOUR (MMBTU/HR) NEBRASKA BOILER WATER-TUBE BOILER.  THE BOILER WILL COMBUST PRIMARILY NATURAL GAS, BUT IS CAPABLE OF COMBUSTING FUEL OIL, BIODIESEL AND VEGETABLE OIL</t>
  </si>
  <si>
    <t>DUAL-FIRED 85.6 MMBTU/HR WATER-TUBE BOILER</t>
  </si>
  <si>
    <t>BOILER PROVIDES ADDITIONAL STEAM FOR TEH SOYBEAN SOLVENT EXTRACTION.</t>
  </si>
  <si>
    <t>TEST METHOD AVG</t>
  </si>
  <si>
    <t>0.0055 LB/MMBTU IS LIMIT WHEN BURNING NATURAL GAS.  0.001 LB/MMBTU LIMIT IS WHEN BURNING OTHER FUELS.</t>
  </si>
  <si>
    <t>OH</t>
  </si>
  <si>
    <t>OH001</t>
  </si>
  <si>
    <t>OHIO ENVIRONMENTAL PROTECTION AGENCY</t>
  </si>
  <si>
    <t>MR. DANA THOMPSON</t>
  </si>
  <si>
    <t>614-644-3701</t>
  </si>
  <si>
    <t>Dana.thompson@epa.ohio.gov</t>
  </si>
  <si>
    <t>MMBtu/H</t>
  </si>
  <si>
    <t>PER ROLLING 12-MONTHS</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</si>
  <si>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</si>
  <si>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</si>
  <si>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</si>
  <si>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</si>
  <si>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</si>
  <si>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</si>
  <si>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</si>
  <si>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</si>
  <si>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</si>
  <si>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</si>
  <si>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</si>
  <si>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</si>
  <si>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Auxillary Boiler</t>
  </si>
  <si>
    <t>99 MMBTU/H auxillary boiler with low-NOx burners and flue gas re-circulation, burning only natural gas.  Boiler restricted to 2000 hours of operation per rolling 12-months.</t>
  </si>
  <si>
    <t>Good combustion practices and using combustion optimization technologies</t>
  </si>
  <si>
    <t>BACT: 0.006 LB/MMBTU._x000D_
Restricted to 2000 hours of operation per rolling 12-months.</t>
  </si>
  <si>
    <t>OK-0128</t>
  </si>
  <si>
    <t>MID AMERICAN STEEL ROLLING MILL</t>
  </si>
  <si>
    <t>MID AMERICAN STEEL AND WIRE COMPANY</t>
  </si>
  <si>
    <t>OK</t>
  </si>
  <si>
    <t>OK001</t>
  </si>
  <si>
    <t>OKLAHOMA DEPARTMENT OF ENVIRONMENTAL QUALITY</t>
  </si>
  <si>
    <t>MR. LEE WARDEN</t>
  </si>
  <si>
    <t>(405)702-4182</t>
  </si>
  <si>
    <t>LEE.WARDEN@DEQ.OK.GOV</t>
  </si>
  <si>
    <t>2003-106-C(M-1) PSD</t>
  </si>
  <si>
    <t>03/26/2008 &amp;nbsp;ACT</t>
  </si>
  <si>
    <t>09/08/2008 &amp;nbsp;ACT</t>
  </si>
  <si>
    <t>THE FACILITY WAS CONSTRUCTED UNDER PERMIT NO. 2003-106-C ISSUED MARCH 25, 2003, AND IS CURRENTLY OPERATED UNDER PERMIT NO. 2003-106-O ISSUED JANUARY 3, 2005. THE FACILITY CURRENTLY OPERATES A SINGLE 74 MMBTUH GAS-FIRED FURNACE FOR SOFTENING STEEL BILLETS SO THAT THEY CAN BE DRAWN IN TO WIRE.</t>
  </si>
  <si>
    <t>MID AMERICAN PROPOSES TO INSTALL TWO ELECTRIC ARC STEEL MELTING FURNACES. THE FURNACES WERE FABRICATED IN 2000 FOR INSTALLATION AT ANOTHER COMPANY SITE THAT WAS NOT CONSTRUCTED, THE PROPOSED GRIFFIN WHEEL PLANT AT TULSA. THE PROPOSED FURNACES WILL BE CAPABLE OF PRODUCING A TOTAL OF APPROXIMATELY 80 TONS/HR (640,000 TONS PER YEAR) OF Â¿BILLETÂ¿ Â¿ (BAR-SHAPED INGOTS) STEEL. THE STEEL MAY BE USED ON-SITE IN THE EXISTING WIRE PRODUCTION UNIT OR SOLD TO OTHER MILLS.</t>
  </si>
  <si>
    <t>Ladle pre-heater and refractory drying</t>
  </si>
  <si>
    <t>Good Combustion</t>
  </si>
  <si>
    <t>MMBTUH</t>
  </si>
  <si>
    <t>OK-0148</t>
  </si>
  <si>
    <t>BUFFALO CREEK PROCESSING PLANT</t>
  </si>
  <si>
    <t>MARKWEST BUFFALO CREEK GAS CO LLC</t>
  </si>
  <si>
    <t>BECKHAM</t>
  </si>
  <si>
    <t>KRISTIN IKARD</t>
  </si>
  <si>
    <t>KRISTIN.IKARD@ACCESSMIDSTREAM.COM</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</si>
  <si>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</si>
  <si>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</si>
  <si>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</si>
  <si>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</si>
  <si>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</si>
  <si>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Commercial/Institutional Boilers (&amp;lt;100 MMBTUH)</t>
  </si>
  <si>
    <t>AP-42 and Good Combustion</t>
  </si>
  <si>
    <t>OK-0156</t>
  </si>
  <si>
    <t>NORTHSTAR AGRI IND ENID</t>
  </si>
  <si>
    <t>NORTHSTAR AGRI INDUSTRIES</t>
  </si>
  <si>
    <t>GARFIELD</t>
  </si>
  <si>
    <t>JIM DUDLEY</t>
  </si>
  <si>
    <t>701-478-5848</t>
  </si>
  <si>
    <t>JDUDLEY@NORTHSTARAGRI.COM</t>
  </si>
  <si>
    <t>2013-0109-C PSD</t>
  </si>
  <si>
    <t>01/31/2013 &amp;nbsp;ACT</t>
  </si>
  <si>
    <t>07/31/2013 &amp;nbsp;ACT</t>
  </si>
  <si>
    <t>The new Northstar Agri Industries â€“ Enid facility will be designed to convert 2,500 TPD of seeds into crude oil and RBD oil.  The facility consists of several processing steps to prepare seed and remove up to 100 million gallons per year of crude oil and RBD oil.</t>
  </si>
  <si>
    <t>FRS Entered as &amp;lsquo;&amp;lsquo;047-00098&amp;lsquo;&amp;lsquo;.  Too short for a FRS._x000D_
The new Northstar Agri Industries â€“ Enid facility will be designed to convert 2,500 TPD of seeds into crude oil and RBD oil.  The facility consists of several processing steps to prepare seed and remove up to 100 million gallons per year of crude oil and RBD oil.</t>
  </si>
  <si>
    <t>3-HOUR</t>
  </si>
  <si>
    <t>Gas-fired Boiler</t>
  </si>
  <si>
    <t>Mfg Data (3 boilers)</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</si>
  <si>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</si>
  <si>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</si>
  <si>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</si>
  <si>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</si>
  <si>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</si>
  <si>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</si>
  <si>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</si>
  <si>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</si>
  <si>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</si>
  <si>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</si>
  <si>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</si>
  <si>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</si>
  <si>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</si>
  <si>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Heaters/Boilers</t>
  </si>
  <si>
    <t>TOTAL FOR ALL UNITS.</t>
  </si>
  <si>
    <t>OK-0173</t>
  </si>
  <si>
    <t>CMC STEEL OKLAHOMA</t>
  </si>
  <si>
    <t>COMMERCIAL METALS COMPANY</t>
  </si>
  <si>
    <t>BRYAN</t>
  </si>
  <si>
    <t>RANDALL WALKER</t>
  </si>
  <si>
    <t>830-372-8507</t>
  </si>
  <si>
    <t>RANDALL.WALKER@CMC.COM</t>
  </si>
  <si>
    <t>2015-0643-C PSD</t>
  </si>
  <si>
    <t>013-00047</t>
  </si>
  <si>
    <t>09/09/2015 &amp;nbsp;ACT</t>
  </si>
  <si>
    <t>01/19/2016 &amp;nbsp;ACT</t>
  </si>
  <si>
    <t>In this steel mill, CMC will manufacture steel products from scrap steel.  Iron ore will not be processed at the mill. Scrap metal will be transported into the facility to be used as feedstock for the Melt Shop. Once the molten steel reaches the desired conditions, it will be transferred to a large refractory-lined vessel known as a ladle. The ladle will be transported to a continuous caster, where the steel will be poured into a refractory-lined surge vessel called a tundish and subsequently into a water-cooled mold. After casting, the continuous steel strand will be rolled to the desired shape. After rolling, the steel will be cooled, bundled, and stored.  To produce some structural material such as angles and channels, the rebar will be unbundled and passed through a straightener roller process.  The finished products will be shipped off-site by truck as needed for use by customers.</t>
  </si>
  <si>
    <t>Emissions of NOx, CO, VOC, SO2,PM10/PM2.5, and GHG exceed the applicable SER. Therefore, each is subject to PSD review.</t>
  </si>
  <si>
    <t>Heaters (Gas-Fired)</t>
  </si>
  <si>
    <t>Numerous gas-fired heaters will be installed. The application requested that the sizes all be kept confidential.</t>
  </si>
  <si>
    <t>Natural Gas Fuel.</t>
  </si>
  <si>
    <t>OR</t>
  </si>
  <si>
    <t>OR001</t>
  </si>
  <si>
    <t>OREGON DEPT OF ENVIRONMENTAL QUALITY</t>
  </si>
  <si>
    <t>JILL INAHARA</t>
  </si>
  <si>
    <t>(503) 229-5001</t>
  </si>
  <si>
    <t>inahara.jill@deq.state.or.us</t>
  </si>
  <si>
    <t>OR-0050</t>
  </si>
  <si>
    <t>TROUTDALE ENERGY CENTER, LLC</t>
  </si>
  <si>
    <t>MULTNOMAH</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</si>
  <si>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</si>
  <si>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</si>
  <si>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</si>
  <si>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</si>
  <si>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</si>
  <si>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</si>
  <si>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3-HR BLOCK AVERAGE</t>
  </si>
  <si>
    <t>SC</t>
  </si>
  <si>
    <t>SC001</t>
  </si>
  <si>
    <t>SOUTH CAROLINA DEPT OF HEALTH &amp; ENV CTRL, BUREAU OF AIR QUALITY</t>
  </si>
  <si>
    <t>MR. DENNIS CAMIT</t>
  </si>
  <si>
    <t>(803)898-4284</t>
  </si>
  <si>
    <t>camitdr@dhec.sc.gov</t>
  </si>
  <si>
    <t>SC-0112</t>
  </si>
  <si>
    <t>NUCOR STEEL - BERKELEY</t>
  </si>
  <si>
    <t>NUCOR STEEL</t>
  </si>
  <si>
    <t>BERKELEY</t>
  </si>
  <si>
    <t>RAY SIMS</t>
  </si>
  <si>
    <t>SIMSR@NUCORSTEEL.COM</t>
  </si>
  <si>
    <t>WANDA PARNELL  (803) 898-4123</t>
  </si>
  <si>
    <t>0420-0060-DO</t>
  </si>
  <si>
    <t>12/06/2007 &amp;nbsp;ACT</t>
  </si>
  <si>
    <t>05/05/2008 &amp;nbsp;ACT</t>
  </si>
  <si>
    <t>SCRAP STEEL RECYCLING MILL</t>
  </si>
  <si>
    <t>VACUUM DEGASSER BOILER</t>
  </si>
  <si>
    <t>NATURAL GAS COMBUSTION WITH GOOD COMBUSTION PRACTICES PER MANUFACTURER'S GUIDANCE</t>
  </si>
  <si>
    <t>TUNNEL FURNACE BURNERS</t>
  </si>
  <si>
    <t>THIS PROJECT IS ADDING AN ADDITIONAL 58 MILLION BTU/HR HEAT INPUT TO EXISTING TUNNEL FURNACE SYSTEM.</t>
  </si>
  <si>
    <t>SC-0160</t>
  </si>
  <si>
    <t>US8 FACILITY</t>
  </si>
  <si>
    <t>MICHELIN NORTH AMERICA, INC.</t>
  </si>
  <si>
    <t>ANDERSON</t>
  </si>
  <si>
    <t>CARTER, SHANARI</t>
  </si>
  <si>
    <t>SHANARI.CARTER@US.MICHELIN.COM</t>
  </si>
  <si>
    <t>(PERMIT WRITER) MICHAEL ROBERTSON 803-898-4123 ROBERTM2@DHEC.SC.GOV</t>
  </si>
  <si>
    <t>0200-0150-CE.R1</t>
  </si>
  <si>
    <t>08/02/2012 &amp;nbsp;ACT</t>
  </si>
  <si>
    <t>12/13/2012 &amp;nbsp;ACT</t>
  </si>
  <si>
    <t>THE FACILITY PRODUCES SEMI-FINISHED RUBBER PRODUCTS FOR UTILIZATION AT MICHELINâ€™S TIRE ASSEMBLY PLANTS. IN THE COMPOUNDING PROCESS, NATURAL AND SYNTHETIC RUBBER ARE BLENDED IN DESIRED RATIOS AND MIXED WITH VARIOUS FILLERS (CARBON BLACK AND SILICA), AND RUBBER COMPOUNDING ADDITIVES. THE RUBBER, FILLERS, ADDITIVES AND PROCESS OILS ARE ADDED VIA VARIOUS METHODS TO THE PROCESS. AFTER MILLING, THE RUBBER IS COOLED AND MARKED WITH IDENTIFICATION CODES. IT IS THEN STORED FOR SHIPPING TO THE TIRE ASSEMBLY PLANTS.
MICHELIN SUBMITTED AN APPLICATION TO OBTAIN A CONSTRUCTION PERMIT TO INSTALL MIXING GROUP 3, DDE AND GN/GP (CHIPPING PROCESSES), PABU (SOLID ADDITIVE MIXING AND PACKAGING), AND UPGRADING THE TWO EXISTING 600 HP (20.1 MMBTU/HR) EACH BOILER, BL01 AND BL02 TO 800 HP (33.6 MMBTU/HR) EACH.</t>
  </si>
  <si>
    <t>MICHELIN SUBMITTED AN APPLICATION TO OBTAIN A CONSTRUCTION PERMIT TO INSTALL MIXING GROUP 3, DDE AND GN/GP (CHIPPING PROCESSES), PABU (SOLID ADDITIVE MIXING AND PACKAGING), AND UPGRADING THE TWO EXISTING 600 HP (20.1 MMBTU/HR) EACH BOILER, BL01 AND BL02 TO 800 HP (33.6 MMBTU/HR) EACH.</t>
  </si>
  <si>
    <t>BOILERS (BL01) &amp;amp; (BL02)</t>
  </si>
  <si>
    <t>THE CONSTRUCTION PERMIT AUTHORIZES THE MODIFICATION TO THE TWO EXISTING BOILERS BY ADDING LARGER BURNERS. THIS PROCESS AND POLLUTANT INFORMATION IS FOR ONE BOILER</t>
  </si>
  <si>
    <t>*WV-0029</t>
  </si>
  <si>
    <t>HARRISON COUNTY POWER PLANT</t>
  </si>
  <si>
    <t>ESC HARRISON COUNTY POWER, LLC</t>
  </si>
  <si>
    <t>HARRISON</t>
  </si>
  <si>
    <t>WV</t>
  </si>
  <si>
    <t>ANDREW DORN</t>
  </si>
  <si>
    <t>DREWDORN@ENSOLCONSORTIUM.COM</t>
  </si>
  <si>
    <t>WV001</t>
  </si>
  <si>
    <t>WEST VIRGINIA DEPT. OF ENVRIONMENTAL PROTECTION; DIV. OF AIR QUALITY</t>
  </si>
  <si>
    <t>MR. JOE KESSLER, PE</t>
  </si>
  <si>
    <t>(304)926-0499X1219</t>
  </si>
  <si>
    <t>Joseph.r.kessler@wv.gov</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</si>
  <si>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</si>
  <si>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</si>
  <si>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</si>
  <si>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</si>
  <si>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</si>
  <si>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</si>
  <si>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Annual emission based on 4600 hours/year.</t>
  </si>
  <si>
    <t>CARBON</t>
  </si>
  <si>
    <t>WY</t>
  </si>
  <si>
    <t>WY001</t>
  </si>
  <si>
    <t>WYOMING AIR QUAL DIVISION, AIR QUALITY</t>
  </si>
  <si>
    <t>MR. ANDREW KEYFAUVER</t>
  </si>
  <si>
    <t>(307)777-7340</t>
  </si>
  <si>
    <t>andrew.keyfauver@wyo.gov</t>
  </si>
  <si>
    <t>WY-0067</t>
  </si>
  <si>
    <t>ECHO SPRINGS GAS PLANT</t>
  </si>
  <si>
    <t>WILLIAMS FIELD SERVICES COMPANY</t>
  </si>
  <si>
    <t>CORTNIE MORRELL</t>
  </si>
  <si>
    <t>CORTNIE.MORRELL@WILLIAMS.COM</t>
  </si>
  <si>
    <t>MS. JAMIE SHARP WY DEQ AIR QUALITY DIVISION 122 WEST 25TH STREET CHEYENNE, WY 82002 307-777-7817</t>
  </si>
  <si>
    <t>MD-7837</t>
  </si>
  <si>
    <t>05/29/2008 &amp;nbsp;ACT</t>
  </si>
  <si>
    <t>04/01/2009 &amp;nbsp;ACT</t>
  </si>
  <si>
    <t>BASELINE</t>
  </si>
  <si>
    <t>HOT OIL HEATER S38</t>
  </si>
  <si>
    <t>CHEYENNE PRAIRIE GENERATING STATION</t>
  </si>
  <si>
    <t>LARAMIE</t>
  </si>
  <si>
    <t>TIM ROGERS</t>
  </si>
  <si>
    <t>(605) 721-2286</t>
  </si>
  <si>
    <t>TIM.ROGERS@BLACKHILLSCORP.COM</t>
  </si>
  <si>
    <t>WY-0075</t>
  </si>
  <si>
    <t>BLACK HILLS POWER, INC</t>
  </si>
  <si>
    <t>MD-16173</t>
  </si>
  <si>
    <t>05/01/2014 &amp;nbsp;ACT</t>
  </si>
  <si>
    <t>07/16/2014 &amp;nbsp;ACT</t>
  </si>
  <si>
    <t>Nominal 220 megawatt (MW) gross electrical facility.</t>
  </si>
  <si>
    <t>Installation of a 25.06 MMBtu/hr Auxiliary Boiler (Cleaver Brooks CBEX Elite 600).  Subject to PSD based on project aggregation.</t>
  </si>
  <si>
    <t>natual gas</t>
  </si>
  <si>
    <t>MMBtu/h</t>
  </si>
  <si>
    <t>lb/MMBtu</t>
  </si>
  <si>
    <t>Good Combustion Practices and Pipeline Quality Nat. Gas</t>
  </si>
  <si>
    <t>Eight 17.3-MMBTUH hot water boilers, four 14.5-MMBTUH and four 13.5-MMBTUH steam boilers will be subject to 40 CFR 60, NSPS, Subpart Dc, and 40 CFR 63 Subpart DDDDD. _x000D_Note:  Avg. Time/Condition for both VOC and GHG is a total for all units.</t>
  </si>
  <si>
    <t>GCP Combustion controls (proper burner design and operation using natural gas)</t>
  </si>
  <si>
    <t>GCP COMBUSTION OF NATURAL GAS AND GOOD COMBUSTION PRACTICE</t>
  </si>
  <si>
    <t>GCP Efficient combustion; natural gas fuel.</t>
  </si>
  <si>
    <t>GCP Use of Natural Gas, Good Combustion Practices</t>
  </si>
  <si>
    <t>min GCP</t>
  </si>
  <si>
    <t>max GCP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</si>
</sst>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alignment wrapText="1"/>
    </xf>
    <xf numFmtId="0" fontId="0" fillId="0" borderId="0" xfId="0" applyAlignment="1"/>
    <xf numFmtId="14" fontId="0" fillId="0" borderId="0" xfId="0" applyNumberFormat="1" applyAlignment="1"/>
    <xf numFmtId="16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50"/>
  <sheetViews>
    <sheetView tabSelected="1" topLeftCell="AN1" workbookViewId="0">
      <pane ySplit="1" topLeftCell="A26" activePane="bottomLeft" state="frozen"/>
      <selection pane="bottomLeft" activeCell="AO16" sqref="AO16"/>
    </sheetView>
  </sheetViews>
  <sheetFormatPr defaultRowHeight="15" x14ac:dyDescent="0.25"/>
  <cols>
    <col min="4" max="22" width="0" hidden="1" customWidth="1"/>
    <col min="36" max="36" width="31.28515625" customWidth="1"/>
    <col min="37" max="39" width="0" hidden="1" customWidth="1"/>
    <col min="41" max="41" width="68.85546875" customWidth="1"/>
    <col min="43" max="43" width="14.42578125" customWidth="1"/>
    <col min="45" max="45" width="16.28515625" customWidth="1"/>
    <col min="46" max="46" width="27" customWidth="1"/>
    <col min="56" max="59" width="0" hidden="1" customWidth="1"/>
  </cols>
  <sheetData>
    <row r="1" spans="1:6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row>
    <row r="2" spans="1:61" x14ac:dyDescent="0.25">
      <c r="A2" s="2" t="s">
        <v>309</v>
      </c>
      <c r="B2" s="2" t="s">
        <v>310</v>
      </c>
      <c r="C2" s="2" t="s">
        <v>311</v>
      </c>
      <c r="D2" s="2" t="s">
        <v>306</v>
      </c>
      <c r="E2" s="2" t="s">
        <v>299</v>
      </c>
      <c r="F2" s="2">
        <v>70605</v>
      </c>
      <c r="G2" s="2" t="s">
        <v>61</v>
      </c>
      <c r="H2" s="2"/>
      <c r="I2" s="2"/>
      <c r="J2" s="2"/>
      <c r="K2" s="2">
        <v>6</v>
      </c>
      <c r="L2" s="2" t="s">
        <v>300</v>
      </c>
      <c r="M2" s="2" t="s">
        <v>301</v>
      </c>
      <c r="N2" s="2" t="s">
        <v>302</v>
      </c>
      <c r="O2" s="2" t="s">
        <v>303</v>
      </c>
      <c r="P2" s="2" t="s">
        <v>304</v>
      </c>
      <c r="Q2" s="2"/>
      <c r="R2" s="2" t="s">
        <v>312</v>
      </c>
      <c r="S2" s="2">
        <v>2869</v>
      </c>
      <c r="T2" s="2">
        <v>325110</v>
      </c>
      <c r="U2" s="2" t="s">
        <v>162</v>
      </c>
      <c r="V2" s="2" t="s">
        <v>313</v>
      </c>
      <c r="W2" s="2" t="s">
        <v>314</v>
      </c>
      <c r="X2" s="3">
        <v>42807</v>
      </c>
      <c r="Y2" s="3">
        <v>42810</v>
      </c>
      <c r="Z2" s="2" t="s">
        <v>70</v>
      </c>
      <c r="AA2" s="2"/>
      <c r="AB2" s="2" t="s">
        <v>315</v>
      </c>
      <c r="AC2" s="2"/>
      <c r="AD2" s="2" t="s">
        <v>317</v>
      </c>
      <c r="AE2" s="2">
        <v>13.31</v>
      </c>
      <c r="AF2" s="2" t="s">
        <v>68</v>
      </c>
      <c r="AG2" s="2">
        <v>10.1</v>
      </c>
      <c r="AH2" s="2" t="s">
        <v>296</v>
      </c>
      <c r="AI2" s="2"/>
      <c r="AJ2" s="2" t="s">
        <v>90</v>
      </c>
      <c r="AK2" s="2" t="s">
        <v>69</v>
      </c>
      <c r="AL2" s="2" t="s">
        <v>91</v>
      </c>
      <c r="AM2" s="2" t="s">
        <v>92</v>
      </c>
      <c r="AN2" s="2" t="s">
        <v>74</v>
      </c>
      <c r="AO2" s="2" t="s">
        <v>694</v>
      </c>
      <c r="AP2" s="2">
        <v>5.4000000000000003E-3</v>
      </c>
      <c r="AQ2" s="2" t="s">
        <v>75</v>
      </c>
      <c r="AR2" s="2" t="s">
        <v>305</v>
      </c>
      <c r="AS2" s="2" t="s">
        <v>71</v>
      </c>
      <c r="AT2" s="2" t="s">
        <v>130</v>
      </c>
      <c r="AU2" s="2" t="s">
        <v>72</v>
      </c>
      <c r="AV2" s="2">
        <v>0</v>
      </c>
      <c r="AW2" s="2" t="s">
        <v>72</v>
      </c>
      <c r="AX2" s="2">
        <v>0.24</v>
      </c>
      <c r="AY2" s="2" t="s">
        <v>149</v>
      </c>
      <c r="AZ2" s="2" t="s">
        <v>307</v>
      </c>
      <c r="BA2" s="2">
        <v>0</v>
      </c>
      <c r="BB2" s="2"/>
      <c r="BC2" s="2"/>
      <c r="BD2" s="2">
        <v>0</v>
      </c>
      <c r="BE2" s="2">
        <v>0</v>
      </c>
      <c r="BF2" s="2" t="s">
        <v>73</v>
      </c>
      <c r="BG2" s="2"/>
      <c r="BH2" s="2" t="s">
        <v>318</v>
      </c>
      <c r="BI2" s="2"/>
    </row>
    <row r="3" spans="1:61" x14ac:dyDescent="0.25">
      <c r="A3" s="2" t="s">
        <v>309</v>
      </c>
      <c r="B3" s="2" t="s">
        <v>310</v>
      </c>
      <c r="C3" s="2" t="s">
        <v>311</v>
      </c>
      <c r="D3" s="2" t="s">
        <v>306</v>
      </c>
      <c r="E3" s="2" t="s">
        <v>299</v>
      </c>
      <c r="F3" s="2">
        <v>70605</v>
      </c>
      <c r="G3" s="2" t="s">
        <v>61</v>
      </c>
      <c r="H3" s="2"/>
      <c r="I3" s="2"/>
      <c r="J3" s="2"/>
      <c r="K3" s="2">
        <v>6</v>
      </c>
      <c r="L3" s="2" t="s">
        <v>300</v>
      </c>
      <c r="M3" s="2" t="s">
        <v>301</v>
      </c>
      <c r="N3" s="2" t="s">
        <v>302</v>
      </c>
      <c r="O3" s="2" t="s">
        <v>303</v>
      </c>
      <c r="P3" s="2" t="s">
        <v>304</v>
      </c>
      <c r="Q3" s="2"/>
      <c r="R3" s="2" t="s">
        <v>312</v>
      </c>
      <c r="S3" s="2">
        <v>2869</v>
      </c>
      <c r="T3" s="2">
        <v>325110</v>
      </c>
      <c r="U3" s="2" t="s">
        <v>162</v>
      </c>
      <c r="V3" s="2" t="s">
        <v>313</v>
      </c>
      <c r="W3" s="2" t="s">
        <v>314</v>
      </c>
      <c r="X3" s="3">
        <v>42807</v>
      </c>
      <c r="Y3" s="3">
        <v>42810</v>
      </c>
      <c r="Z3" s="2" t="s">
        <v>70</v>
      </c>
      <c r="AA3" s="2"/>
      <c r="AB3" s="2" t="s">
        <v>315</v>
      </c>
      <c r="AC3" s="2"/>
      <c r="AD3" s="2" t="s">
        <v>319</v>
      </c>
      <c r="AE3" s="2">
        <v>13.31</v>
      </c>
      <c r="AF3" s="2" t="s">
        <v>68</v>
      </c>
      <c r="AG3" s="2">
        <v>61</v>
      </c>
      <c r="AH3" s="2" t="s">
        <v>296</v>
      </c>
      <c r="AI3" s="2"/>
      <c r="AJ3" s="2" t="s">
        <v>90</v>
      </c>
      <c r="AK3" s="2" t="s">
        <v>69</v>
      </c>
      <c r="AL3" s="2" t="s">
        <v>91</v>
      </c>
      <c r="AM3" s="2" t="s">
        <v>92</v>
      </c>
      <c r="AN3" s="2" t="s">
        <v>74</v>
      </c>
      <c r="AO3" s="2" t="s">
        <v>694</v>
      </c>
      <c r="AP3" s="2">
        <v>5.4000000000000003E-3</v>
      </c>
      <c r="AQ3" s="2" t="s">
        <v>75</v>
      </c>
      <c r="AR3" s="2" t="s">
        <v>305</v>
      </c>
      <c r="AS3" s="2" t="s">
        <v>71</v>
      </c>
      <c r="AT3" s="2" t="s">
        <v>130</v>
      </c>
      <c r="AU3" s="2" t="s">
        <v>72</v>
      </c>
      <c r="AV3" s="2">
        <v>0</v>
      </c>
      <c r="AW3" s="2" t="s">
        <v>72</v>
      </c>
      <c r="AX3" s="2">
        <v>1.44</v>
      </c>
      <c r="AY3" s="2" t="s">
        <v>149</v>
      </c>
      <c r="AZ3" s="2" t="s">
        <v>307</v>
      </c>
      <c r="BA3" s="2">
        <v>0</v>
      </c>
      <c r="BB3" s="2"/>
      <c r="BC3" s="2"/>
      <c r="BD3" s="2">
        <v>0</v>
      </c>
      <c r="BE3" s="2">
        <v>0</v>
      </c>
      <c r="BF3" s="2" t="s">
        <v>73</v>
      </c>
      <c r="BG3" s="2"/>
      <c r="BH3" s="2" t="s">
        <v>316</v>
      </c>
      <c r="BI3" s="2"/>
    </row>
    <row r="4" spans="1:61" x14ac:dyDescent="0.25">
      <c r="A4" s="2" t="s">
        <v>309</v>
      </c>
      <c r="B4" s="2" t="s">
        <v>310</v>
      </c>
      <c r="C4" s="2" t="s">
        <v>311</v>
      </c>
      <c r="D4" s="2" t="s">
        <v>306</v>
      </c>
      <c r="E4" s="2" t="s">
        <v>299</v>
      </c>
      <c r="F4" s="2">
        <v>70605</v>
      </c>
      <c r="G4" s="2" t="s">
        <v>61</v>
      </c>
      <c r="H4" s="2"/>
      <c r="I4" s="2"/>
      <c r="J4" s="2"/>
      <c r="K4" s="2">
        <v>6</v>
      </c>
      <c r="L4" s="2" t="s">
        <v>300</v>
      </c>
      <c r="M4" s="2" t="s">
        <v>301</v>
      </c>
      <c r="N4" s="2" t="s">
        <v>302</v>
      </c>
      <c r="O4" s="2" t="s">
        <v>303</v>
      </c>
      <c r="P4" s="2" t="s">
        <v>304</v>
      </c>
      <c r="Q4" s="2"/>
      <c r="R4" s="2" t="s">
        <v>312</v>
      </c>
      <c r="S4" s="2">
        <v>2869</v>
      </c>
      <c r="T4" s="2">
        <v>325110</v>
      </c>
      <c r="U4" s="2" t="s">
        <v>162</v>
      </c>
      <c r="V4" s="2" t="s">
        <v>313</v>
      </c>
      <c r="W4" s="2" t="s">
        <v>314</v>
      </c>
      <c r="X4" s="3">
        <v>42807</v>
      </c>
      <c r="Y4" s="3">
        <v>42810</v>
      </c>
      <c r="Z4" s="2" t="s">
        <v>70</v>
      </c>
      <c r="AA4" s="2"/>
      <c r="AB4" s="2" t="s">
        <v>315</v>
      </c>
      <c r="AC4" s="2"/>
      <c r="AD4" s="2" t="s">
        <v>320</v>
      </c>
      <c r="AE4" s="2">
        <v>13.31</v>
      </c>
      <c r="AF4" s="2" t="s">
        <v>68</v>
      </c>
      <c r="AG4" s="2">
        <v>33</v>
      </c>
      <c r="AH4" s="2" t="s">
        <v>296</v>
      </c>
      <c r="AI4" s="2"/>
      <c r="AJ4" s="2" t="s">
        <v>90</v>
      </c>
      <c r="AK4" s="2" t="s">
        <v>69</v>
      </c>
      <c r="AL4" s="2" t="s">
        <v>91</v>
      </c>
      <c r="AM4" s="2" t="s">
        <v>92</v>
      </c>
      <c r="AN4" s="2" t="s">
        <v>74</v>
      </c>
      <c r="AO4" s="2" t="s">
        <v>694</v>
      </c>
      <c r="AP4" s="2">
        <v>5.4000000000000003E-3</v>
      </c>
      <c r="AQ4" s="2" t="s">
        <v>75</v>
      </c>
      <c r="AR4" s="2" t="s">
        <v>305</v>
      </c>
      <c r="AS4" s="2" t="s">
        <v>71</v>
      </c>
      <c r="AT4" s="2" t="s">
        <v>130</v>
      </c>
      <c r="AU4" s="2" t="s">
        <v>72</v>
      </c>
      <c r="AV4" s="2">
        <v>0</v>
      </c>
      <c r="AW4" s="2" t="s">
        <v>72</v>
      </c>
      <c r="AX4" s="2">
        <v>0.77</v>
      </c>
      <c r="AY4" s="2" t="s">
        <v>149</v>
      </c>
      <c r="AZ4" s="2" t="s">
        <v>307</v>
      </c>
      <c r="BA4" s="2">
        <v>0</v>
      </c>
      <c r="BB4" s="2"/>
      <c r="BC4" s="2"/>
      <c r="BD4" s="2">
        <v>0</v>
      </c>
      <c r="BE4" s="2">
        <v>0</v>
      </c>
      <c r="BF4" s="2" t="s">
        <v>73</v>
      </c>
      <c r="BG4" s="2"/>
      <c r="BH4" s="2" t="s">
        <v>316</v>
      </c>
      <c r="BI4" s="2"/>
    </row>
    <row r="5" spans="1:61" x14ac:dyDescent="0.25">
      <c r="A5" s="2" t="s">
        <v>309</v>
      </c>
      <c r="B5" s="2" t="s">
        <v>310</v>
      </c>
      <c r="C5" s="2" t="s">
        <v>311</v>
      </c>
      <c r="D5" s="2" t="s">
        <v>306</v>
      </c>
      <c r="E5" s="2" t="s">
        <v>299</v>
      </c>
      <c r="F5" s="2">
        <v>70605</v>
      </c>
      <c r="G5" s="2" t="s">
        <v>61</v>
      </c>
      <c r="H5" s="2"/>
      <c r="I5" s="2"/>
      <c r="J5" s="2"/>
      <c r="K5" s="2">
        <v>6</v>
      </c>
      <c r="L5" s="2" t="s">
        <v>300</v>
      </c>
      <c r="M5" s="2" t="s">
        <v>301</v>
      </c>
      <c r="N5" s="2" t="s">
        <v>302</v>
      </c>
      <c r="O5" s="2" t="s">
        <v>303</v>
      </c>
      <c r="P5" s="2" t="s">
        <v>304</v>
      </c>
      <c r="Q5" s="2"/>
      <c r="R5" s="2" t="s">
        <v>312</v>
      </c>
      <c r="S5" s="2">
        <v>2869</v>
      </c>
      <c r="T5" s="2">
        <v>325110</v>
      </c>
      <c r="U5" s="2" t="s">
        <v>162</v>
      </c>
      <c r="V5" s="2" t="s">
        <v>313</v>
      </c>
      <c r="W5" s="2" t="s">
        <v>314</v>
      </c>
      <c r="X5" s="3">
        <v>42807</v>
      </c>
      <c r="Y5" s="3">
        <v>42810</v>
      </c>
      <c r="Z5" s="2" t="s">
        <v>70</v>
      </c>
      <c r="AA5" s="2"/>
      <c r="AB5" s="2" t="s">
        <v>315</v>
      </c>
      <c r="AC5" s="2"/>
      <c r="AD5" s="2" t="s">
        <v>321</v>
      </c>
      <c r="AE5" s="2">
        <v>13.31</v>
      </c>
      <c r="AF5" s="2" t="s">
        <v>68</v>
      </c>
      <c r="AG5" s="2">
        <v>33</v>
      </c>
      <c r="AH5" s="2" t="s">
        <v>296</v>
      </c>
      <c r="AI5" s="2"/>
      <c r="AJ5" s="2" t="s">
        <v>90</v>
      </c>
      <c r="AK5" s="2" t="s">
        <v>69</v>
      </c>
      <c r="AL5" s="2" t="s">
        <v>91</v>
      </c>
      <c r="AM5" s="2" t="s">
        <v>92</v>
      </c>
      <c r="AN5" s="2" t="s">
        <v>74</v>
      </c>
      <c r="AO5" s="2" t="s">
        <v>694</v>
      </c>
      <c r="AP5" s="2">
        <v>5.4000000000000003E-3</v>
      </c>
      <c r="AQ5" s="2" t="s">
        <v>75</v>
      </c>
      <c r="AR5" s="2" t="s">
        <v>305</v>
      </c>
      <c r="AS5" s="2" t="s">
        <v>71</v>
      </c>
      <c r="AT5" s="2" t="s">
        <v>130</v>
      </c>
      <c r="AU5" s="2" t="s">
        <v>72</v>
      </c>
      <c r="AV5" s="2">
        <v>0</v>
      </c>
      <c r="AW5" s="2" t="s">
        <v>72</v>
      </c>
      <c r="AX5" s="2">
        <v>0.77</v>
      </c>
      <c r="AY5" s="2" t="s">
        <v>149</v>
      </c>
      <c r="AZ5" s="2" t="s">
        <v>307</v>
      </c>
      <c r="BA5" s="2">
        <v>0</v>
      </c>
      <c r="BB5" s="2"/>
      <c r="BC5" s="2"/>
      <c r="BD5" s="2">
        <v>0</v>
      </c>
      <c r="BE5" s="2">
        <v>0</v>
      </c>
      <c r="BF5" s="2" t="s">
        <v>73</v>
      </c>
      <c r="BG5" s="2"/>
      <c r="BH5" s="2" t="s">
        <v>316</v>
      </c>
      <c r="BI5" s="2"/>
    </row>
    <row r="6" spans="1:61" x14ac:dyDescent="0.25">
      <c r="A6" s="2" t="s">
        <v>309</v>
      </c>
      <c r="B6" s="2" t="s">
        <v>310</v>
      </c>
      <c r="C6" s="2" t="s">
        <v>311</v>
      </c>
      <c r="D6" s="2" t="s">
        <v>306</v>
      </c>
      <c r="E6" s="2" t="s">
        <v>299</v>
      </c>
      <c r="F6" s="2">
        <v>70605</v>
      </c>
      <c r="G6" s="2" t="s">
        <v>61</v>
      </c>
      <c r="H6" s="2"/>
      <c r="I6" s="2"/>
      <c r="J6" s="2"/>
      <c r="K6" s="2">
        <v>6</v>
      </c>
      <c r="L6" s="2" t="s">
        <v>300</v>
      </c>
      <c r="M6" s="2" t="s">
        <v>301</v>
      </c>
      <c r="N6" s="2" t="s">
        <v>302</v>
      </c>
      <c r="O6" s="2" t="s">
        <v>303</v>
      </c>
      <c r="P6" s="2" t="s">
        <v>304</v>
      </c>
      <c r="Q6" s="2"/>
      <c r="R6" s="2" t="s">
        <v>312</v>
      </c>
      <c r="S6" s="2">
        <v>2869</v>
      </c>
      <c r="T6" s="2">
        <v>325110</v>
      </c>
      <c r="U6" s="2" t="s">
        <v>162</v>
      </c>
      <c r="V6" s="2" t="s">
        <v>313</v>
      </c>
      <c r="W6" s="2" t="s">
        <v>314</v>
      </c>
      <c r="X6" s="3">
        <v>42807</v>
      </c>
      <c r="Y6" s="3">
        <v>42810</v>
      </c>
      <c r="Z6" s="2" t="s">
        <v>70</v>
      </c>
      <c r="AA6" s="2"/>
      <c r="AB6" s="2" t="s">
        <v>315</v>
      </c>
      <c r="AC6" s="2"/>
      <c r="AD6" s="2" t="s">
        <v>322</v>
      </c>
      <c r="AE6" s="2">
        <v>13.31</v>
      </c>
      <c r="AF6" s="2" t="s">
        <v>68</v>
      </c>
      <c r="AG6" s="2">
        <v>33</v>
      </c>
      <c r="AH6" s="2" t="s">
        <v>296</v>
      </c>
      <c r="AI6" s="2"/>
      <c r="AJ6" s="2" t="s">
        <v>90</v>
      </c>
      <c r="AK6" s="2" t="s">
        <v>69</v>
      </c>
      <c r="AL6" s="2" t="s">
        <v>91</v>
      </c>
      <c r="AM6" s="2" t="s">
        <v>92</v>
      </c>
      <c r="AN6" s="2" t="s">
        <v>74</v>
      </c>
      <c r="AO6" s="2" t="s">
        <v>694</v>
      </c>
      <c r="AP6" s="2">
        <v>5.4000000000000003E-3</v>
      </c>
      <c r="AQ6" s="2" t="s">
        <v>75</v>
      </c>
      <c r="AR6" s="2" t="s">
        <v>305</v>
      </c>
      <c r="AS6" s="2" t="s">
        <v>71</v>
      </c>
      <c r="AT6" s="2" t="s">
        <v>130</v>
      </c>
      <c r="AU6" s="2" t="s">
        <v>72</v>
      </c>
      <c r="AV6" s="2">
        <v>0</v>
      </c>
      <c r="AW6" s="2" t="s">
        <v>72</v>
      </c>
      <c r="AX6" s="2">
        <v>0.77</v>
      </c>
      <c r="AY6" s="2" t="s">
        <v>149</v>
      </c>
      <c r="AZ6" s="2" t="s">
        <v>307</v>
      </c>
      <c r="BA6" s="2">
        <v>0</v>
      </c>
      <c r="BB6" s="2"/>
      <c r="BC6" s="2"/>
      <c r="BD6" s="2">
        <v>0</v>
      </c>
      <c r="BE6" s="2">
        <v>0</v>
      </c>
      <c r="BF6" s="2" t="s">
        <v>73</v>
      </c>
      <c r="BG6" s="2"/>
      <c r="BH6" s="2" t="s">
        <v>316</v>
      </c>
      <c r="BI6" s="2"/>
    </row>
    <row r="7" spans="1:61" x14ac:dyDescent="0.25">
      <c r="A7" s="2" t="s">
        <v>309</v>
      </c>
      <c r="B7" s="2" t="s">
        <v>310</v>
      </c>
      <c r="C7" s="2" t="s">
        <v>311</v>
      </c>
      <c r="D7" s="2" t="s">
        <v>306</v>
      </c>
      <c r="E7" s="2" t="s">
        <v>299</v>
      </c>
      <c r="F7" s="2">
        <v>70605</v>
      </c>
      <c r="G7" s="2" t="s">
        <v>61</v>
      </c>
      <c r="H7" s="2"/>
      <c r="I7" s="2"/>
      <c r="J7" s="2"/>
      <c r="K7" s="2">
        <v>6</v>
      </c>
      <c r="L7" s="2" t="s">
        <v>300</v>
      </c>
      <c r="M7" s="2" t="s">
        <v>301</v>
      </c>
      <c r="N7" s="2" t="s">
        <v>302</v>
      </c>
      <c r="O7" s="2" t="s">
        <v>303</v>
      </c>
      <c r="P7" s="2" t="s">
        <v>304</v>
      </c>
      <c r="Q7" s="2"/>
      <c r="R7" s="2" t="s">
        <v>312</v>
      </c>
      <c r="S7" s="2">
        <v>2869</v>
      </c>
      <c r="T7" s="2">
        <v>325110</v>
      </c>
      <c r="U7" s="2" t="s">
        <v>162</v>
      </c>
      <c r="V7" s="2" t="s">
        <v>313</v>
      </c>
      <c r="W7" s="2" t="s">
        <v>314</v>
      </c>
      <c r="X7" s="3">
        <v>42807</v>
      </c>
      <c r="Y7" s="3">
        <v>42810</v>
      </c>
      <c r="Z7" s="2" t="s">
        <v>70</v>
      </c>
      <c r="AA7" s="2"/>
      <c r="AB7" s="2" t="s">
        <v>315</v>
      </c>
      <c r="AC7" s="2"/>
      <c r="AD7" s="2" t="s">
        <v>323</v>
      </c>
      <c r="AE7" s="2">
        <v>13.31</v>
      </c>
      <c r="AF7" s="2" t="s">
        <v>68</v>
      </c>
      <c r="AG7" s="2">
        <v>33</v>
      </c>
      <c r="AH7" s="2" t="s">
        <v>296</v>
      </c>
      <c r="AI7" s="2"/>
      <c r="AJ7" s="2" t="s">
        <v>90</v>
      </c>
      <c r="AK7" s="2" t="s">
        <v>69</v>
      </c>
      <c r="AL7" s="2" t="s">
        <v>91</v>
      </c>
      <c r="AM7" s="2" t="s">
        <v>92</v>
      </c>
      <c r="AN7" s="2" t="s">
        <v>74</v>
      </c>
      <c r="AO7" s="2" t="s">
        <v>694</v>
      </c>
      <c r="AP7" s="2">
        <v>5.4000000000000003E-3</v>
      </c>
      <c r="AQ7" s="2" t="s">
        <v>75</v>
      </c>
      <c r="AR7" s="2" t="s">
        <v>305</v>
      </c>
      <c r="AS7" s="2" t="s">
        <v>71</v>
      </c>
      <c r="AT7" s="2" t="s">
        <v>130</v>
      </c>
      <c r="AU7" s="2" t="s">
        <v>72</v>
      </c>
      <c r="AV7" s="2">
        <v>0</v>
      </c>
      <c r="AW7" s="2" t="s">
        <v>72</v>
      </c>
      <c r="AX7" s="2">
        <v>0.77</v>
      </c>
      <c r="AY7" s="2" t="s">
        <v>149</v>
      </c>
      <c r="AZ7" s="2" t="s">
        <v>307</v>
      </c>
      <c r="BA7" s="2">
        <v>0</v>
      </c>
      <c r="BB7" s="2"/>
      <c r="BC7" s="2"/>
      <c r="BD7" s="2">
        <v>0</v>
      </c>
      <c r="BE7" s="2">
        <v>0</v>
      </c>
      <c r="BF7" s="2" t="s">
        <v>73</v>
      </c>
      <c r="BG7" s="2"/>
      <c r="BH7" s="2" t="s">
        <v>316</v>
      </c>
      <c r="BI7" s="2"/>
    </row>
    <row r="8" spans="1:61" x14ac:dyDescent="0.25">
      <c r="A8" s="2" t="s">
        <v>309</v>
      </c>
      <c r="B8" s="2" t="s">
        <v>310</v>
      </c>
      <c r="C8" s="2" t="s">
        <v>311</v>
      </c>
      <c r="D8" s="2" t="s">
        <v>306</v>
      </c>
      <c r="E8" s="2" t="s">
        <v>299</v>
      </c>
      <c r="F8" s="2">
        <v>70605</v>
      </c>
      <c r="G8" s="2" t="s">
        <v>61</v>
      </c>
      <c r="H8" s="2"/>
      <c r="I8" s="2"/>
      <c r="J8" s="2"/>
      <c r="K8" s="2">
        <v>6</v>
      </c>
      <c r="L8" s="2" t="s">
        <v>300</v>
      </c>
      <c r="M8" s="2" t="s">
        <v>301</v>
      </c>
      <c r="N8" s="2" t="s">
        <v>302</v>
      </c>
      <c r="O8" s="2" t="s">
        <v>303</v>
      </c>
      <c r="P8" s="2" t="s">
        <v>304</v>
      </c>
      <c r="Q8" s="2"/>
      <c r="R8" s="2" t="s">
        <v>312</v>
      </c>
      <c r="S8" s="2">
        <v>2869</v>
      </c>
      <c r="T8" s="2">
        <v>325110</v>
      </c>
      <c r="U8" s="2" t="s">
        <v>162</v>
      </c>
      <c r="V8" s="2" t="s">
        <v>313</v>
      </c>
      <c r="W8" s="2" t="s">
        <v>314</v>
      </c>
      <c r="X8" s="3">
        <v>42807</v>
      </c>
      <c r="Y8" s="3">
        <v>42810</v>
      </c>
      <c r="Z8" s="2" t="s">
        <v>70</v>
      </c>
      <c r="AA8" s="2"/>
      <c r="AB8" s="2" t="s">
        <v>315</v>
      </c>
      <c r="AC8" s="2"/>
      <c r="AD8" s="2" t="s">
        <v>324</v>
      </c>
      <c r="AE8" s="2">
        <v>13.31</v>
      </c>
      <c r="AF8" s="2" t="s">
        <v>68</v>
      </c>
      <c r="AG8" s="2">
        <v>33</v>
      </c>
      <c r="AH8" s="2" t="s">
        <v>296</v>
      </c>
      <c r="AI8" s="2"/>
      <c r="AJ8" s="2" t="s">
        <v>90</v>
      </c>
      <c r="AK8" s="2" t="s">
        <v>69</v>
      </c>
      <c r="AL8" s="2" t="s">
        <v>91</v>
      </c>
      <c r="AM8" s="2" t="s">
        <v>92</v>
      </c>
      <c r="AN8" s="2" t="s">
        <v>74</v>
      </c>
      <c r="AO8" s="2" t="s">
        <v>694</v>
      </c>
      <c r="AP8" s="2">
        <v>5.4000000000000003E-3</v>
      </c>
      <c r="AQ8" s="2" t="s">
        <v>75</v>
      </c>
      <c r="AR8" s="2" t="s">
        <v>305</v>
      </c>
      <c r="AS8" s="2" t="s">
        <v>71</v>
      </c>
      <c r="AT8" s="2" t="s">
        <v>130</v>
      </c>
      <c r="AU8" s="2" t="s">
        <v>72</v>
      </c>
      <c r="AV8" s="2">
        <v>0</v>
      </c>
      <c r="AW8" s="2" t="s">
        <v>72</v>
      </c>
      <c r="AX8" s="2">
        <v>0.77</v>
      </c>
      <c r="AY8" s="2" t="s">
        <v>149</v>
      </c>
      <c r="AZ8" s="2" t="s">
        <v>307</v>
      </c>
      <c r="BA8" s="2">
        <v>0</v>
      </c>
      <c r="BB8" s="2"/>
      <c r="BC8" s="2"/>
      <c r="BD8" s="2">
        <v>0</v>
      </c>
      <c r="BE8" s="2">
        <v>0</v>
      </c>
      <c r="BF8" s="2" t="s">
        <v>73</v>
      </c>
      <c r="BG8" s="2"/>
      <c r="BH8" s="2" t="s">
        <v>316</v>
      </c>
      <c r="BI8" s="2"/>
    </row>
    <row r="9" spans="1:61" x14ac:dyDescent="0.25">
      <c r="A9" s="2" t="s">
        <v>177</v>
      </c>
      <c r="B9" s="2" t="s">
        <v>178</v>
      </c>
      <c r="C9" s="2" t="s">
        <v>178</v>
      </c>
      <c r="D9" s="2" t="s">
        <v>179</v>
      </c>
      <c r="E9" s="2" t="s">
        <v>171</v>
      </c>
      <c r="F9" s="2">
        <v>72370</v>
      </c>
      <c r="G9" s="2" t="s">
        <v>61</v>
      </c>
      <c r="H9" s="2" t="s">
        <v>180</v>
      </c>
      <c r="I9" s="2">
        <v>3309080813</v>
      </c>
      <c r="J9" s="2"/>
      <c r="K9" s="2">
        <v>6</v>
      </c>
      <c r="L9" s="2" t="s">
        <v>172</v>
      </c>
      <c r="M9" s="2" t="s">
        <v>173</v>
      </c>
      <c r="N9" s="2" t="s">
        <v>174</v>
      </c>
      <c r="O9" s="2" t="s">
        <v>175</v>
      </c>
      <c r="P9" s="2" t="s">
        <v>176</v>
      </c>
      <c r="Q9" s="2"/>
      <c r="R9" s="2" t="s">
        <v>181</v>
      </c>
      <c r="S9" s="2">
        <v>3312</v>
      </c>
      <c r="T9" s="2">
        <v>331111</v>
      </c>
      <c r="U9" s="2">
        <v>110067436625</v>
      </c>
      <c r="V9" s="2" t="s">
        <v>182</v>
      </c>
      <c r="W9" s="2" t="s">
        <v>183</v>
      </c>
      <c r="X9" s="3">
        <v>42683</v>
      </c>
      <c r="Y9" s="3">
        <v>42717</v>
      </c>
      <c r="Z9" s="2" t="s">
        <v>70</v>
      </c>
      <c r="AA9" s="2" t="s">
        <v>142</v>
      </c>
      <c r="AB9" s="2" t="s">
        <v>184</v>
      </c>
      <c r="AC9" s="2"/>
      <c r="AD9" s="2" t="s">
        <v>185</v>
      </c>
      <c r="AE9" s="2">
        <v>13.31</v>
      </c>
      <c r="AF9" s="2" t="s">
        <v>145</v>
      </c>
      <c r="AG9" s="2">
        <v>24.5</v>
      </c>
      <c r="AH9" s="2" t="s">
        <v>76</v>
      </c>
      <c r="AI9" s="2"/>
      <c r="AJ9" s="2" t="s">
        <v>90</v>
      </c>
      <c r="AK9" s="2" t="s">
        <v>69</v>
      </c>
      <c r="AL9" s="2" t="s">
        <v>91</v>
      </c>
      <c r="AM9" s="2" t="s">
        <v>92</v>
      </c>
      <c r="AN9" s="2" t="s">
        <v>74</v>
      </c>
      <c r="AO9" s="2" t="s">
        <v>695</v>
      </c>
      <c r="AP9" s="2">
        <v>5.4000000000000003E-3</v>
      </c>
      <c r="AQ9" s="2" t="s">
        <v>75</v>
      </c>
      <c r="AR9" s="2"/>
      <c r="AS9" s="2" t="s">
        <v>71</v>
      </c>
      <c r="AT9" s="2"/>
      <c r="AU9" s="2"/>
      <c r="AV9" s="2">
        <v>0</v>
      </c>
      <c r="AW9" s="2"/>
      <c r="AX9" s="2">
        <v>0</v>
      </c>
      <c r="AY9" s="2"/>
      <c r="AZ9" s="2"/>
      <c r="BA9" s="2">
        <v>0</v>
      </c>
      <c r="BB9" s="2"/>
      <c r="BC9" s="2"/>
      <c r="BD9" s="2">
        <v>0</v>
      </c>
      <c r="BE9" s="2">
        <v>0</v>
      </c>
      <c r="BF9" s="2" t="s">
        <v>73</v>
      </c>
      <c r="BG9" s="2"/>
      <c r="BH9" s="2"/>
      <c r="BI9" s="2"/>
    </row>
    <row r="10" spans="1:61" x14ac:dyDescent="0.25">
      <c r="A10" s="2" t="s">
        <v>177</v>
      </c>
      <c r="B10" s="2" t="s">
        <v>178</v>
      </c>
      <c r="C10" s="2" t="s">
        <v>178</v>
      </c>
      <c r="D10" s="2" t="s">
        <v>179</v>
      </c>
      <c r="E10" s="2" t="s">
        <v>171</v>
      </c>
      <c r="F10" s="2">
        <v>72370</v>
      </c>
      <c r="G10" s="2" t="s">
        <v>61</v>
      </c>
      <c r="H10" s="2" t="s">
        <v>180</v>
      </c>
      <c r="I10" s="2">
        <v>3309080813</v>
      </c>
      <c r="J10" s="2"/>
      <c r="K10" s="2">
        <v>6</v>
      </c>
      <c r="L10" s="2" t="s">
        <v>172</v>
      </c>
      <c r="M10" s="2" t="s">
        <v>173</v>
      </c>
      <c r="N10" s="2" t="s">
        <v>174</v>
      </c>
      <c r="O10" s="2" t="s">
        <v>175</v>
      </c>
      <c r="P10" s="2" t="s">
        <v>176</v>
      </c>
      <c r="Q10" s="2"/>
      <c r="R10" s="2" t="s">
        <v>181</v>
      </c>
      <c r="S10" s="2">
        <v>3312</v>
      </c>
      <c r="T10" s="2">
        <v>331111</v>
      </c>
      <c r="U10" s="2">
        <v>110067436625</v>
      </c>
      <c r="V10" s="2" t="s">
        <v>182</v>
      </c>
      <c r="W10" s="2" t="s">
        <v>183</v>
      </c>
      <c r="X10" s="3">
        <v>42683</v>
      </c>
      <c r="Y10" s="3">
        <v>42717</v>
      </c>
      <c r="Z10" s="2" t="s">
        <v>70</v>
      </c>
      <c r="AA10" s="2" t="s">
        <v>142</v>
      </c>
      <c r="AB10" s="2" t="s">
        <v>184</v>
      </c>
      <c r="AC10" s="2"/>
      <c r="AD10" s="2" t="s">
        <v>186</v>
      </c>
      <c r="AE10" s="2">
        <v>13.31</v>
      </c>
      <c r="AF10" s="2" t="s">
        <v>145</v>
      </c>
      <c r="AG10" s="2">
        <v>22</v>
      </c>
      <c r="AH10" s="2" t="s">
        <v>76</v>
      </c>
      <c r="AI10" s="2"/>
      <c r="AJ10" s="2" t="s">
        <v>90</v>
      </c>
      <c r="AK10" s="2" t="s">
        <v>69</v>
      </c>
      <c r="AL10" s="2" t="s">
        <v>91</v>
      </c>
      <c r="AM10" s="2" t="s">
        <v>92</v>
      </c>
      <c r="AN10" s="2" t="s">
        <v>74</v>
      </c>
      <c r="AO10" s="2" t="s">
        <v>695</v>
      </c>
      <c r="AP10" s="2">
        <v>5.4000000000000003E-3</v>
      </c>
      <c r="AQ10" s="2" t="s">
        <v>75</v>
      </c>
      <c r="AR10" s="2"/>
      <c r="AS10" s="2" t="s">
        <v>71</v>
      </c>
      <c r="AT10" s="2"/>
      <c r="AU10" s="2"/>
      <c r="AV10" s="2">
        <v>0</v>
      </c>
      <c r="AW10" s="2"/>
      <c r="AX10" s="2">
        <v>0</v>
      </c>
      <c r="AY10" s="2"/>
      <c r="AZ10" s="2"/>
      <c r="BA10" s="2">
        <v>0</v>
      </c>
      <c r="BB10" s="2"/>
      <c r="BC10" s="2"/>
      <c r="BD10" s="2">
        <v>0</v>
      </c>
      <c r="BE10" s="2">
        <v>0</v>
      </c>
      <c r="BF10" s="2" t="s">
        <v>73</v>
      </c>
      <c r="BG10" s="2"/>
      <c r="BH10" s="2"/>
      <c r="BI10" s="2"/>
    </row>
    <row r="11" spans="1:61" x14ac:dyDescent="0.25">
      <c r="A11" s="2" t="s">
        <v>351</v>
      </c>
      <c r="B11" s="2" t="s">
        <v>352</v>
      </c>
      <c r="C11" s="2" t="s">
        <v>353</v>
      </c>
      <c r="D11" s="2" t="s">
        <v>354</v>
      </c>
      <c r="E11" s="2" t="s">
        <v>326</v>
      </c>
      <c r="F11" s="2" t="s">
        <v>355</v>
      </c>
      <c r="G11" s="2" t="s">
        <v>61</v>
      </c>
      <c r="H11" s="2" t="s">
        <v>356</v>
      </c>
      <c r="I11" s="2" t="s">
        <v>357</v>
      </c>
      <c r="J11" s="2" t="s">
        <v>358</v>
      </c>
      <c r="K11" s="2">
        <v>5</v>
      </c>
      <c r="L11" s="2" t="s">
        <v>327</v>
      </c>
      <c r="M11" s="2" t="s">
        <v>328</v>
      </c>
      <c r="N11" s="2" t="s">
        <v>329</v>
      </c>
      <c r="O11" s="2" t="s">
        <v>330</v>
      </c>
      <c r="P11" s="2" t="s">
        <v>331</v>
      </c>
      <c r="Q11" s="2" t="s">
        <v>359</v>
      </c>
      <c r="R11" s="2" t="s">
        <v>360</v>
      </c>
      <c r="S11" s="2">
        <v>4911</v>
      </c>
      <c r="T11" s="2">
        <v>221112</v>
      </c>
      <c r="U11" s="2">
        <v>2604900033</v>
      </c>
      <c r="V11" s="2" t="s">
        <v>361</v>
      </c>
      <c r="W11" s="2" t="s">
        <v>362</v>
      </c>
      <c r="X11" s="3">
        <v>41852</v>
      </c>
      <c r="Y11" s="3">
        <v>42494</v>
      </c>
      <c r="Z11" s="2" t="s">
        <v>67</v>
      </c>
      <c r="AA11" s="2"/>
      <c r="AB11" s="2" t="s">
        <v>363</v>
      </c>
      <c r="AC11" s="2" t="s">
        <v>364</v>
      </c>
      <c r="AD11" s="2" t="s">
        <v>365</v>
      </c>
      <c r="AE11" s="2">
        <v>13.31</v>
      </c>
      <c r="AF11" s="2" t="s">
        <v>238</v>
      </c>
      <c r="AG11" s="2">
        <v>100</v>
      </c>
      <c r="AH11" s="2" t="s">
        <v>366</v>
      </c>
      <c r="AI11" s="2" t="s">
        <v>367</v>
      </c>
      <c r="AJ11" s="2" t="s">
        <v>90</v>
      </c>
      <c r="AK11" s="2" t="s">
        <v>69</v>
      </c>
      <c r="AL11" s="2" t="s">
        <v>91</v>
      </c>
      <c r="AM11" s="2" t="s">
        <v>92</v>
      </c>
      <c r="AN11" s="2" t="s">
        <v>74</v>
      </c>
      <c r="AO11" s="2" t="s">
        <v>696</v>
      </c>
      <c r="AP11" s="2">
        <v>8.0000000000000002E-3</v>
      </c>
      <c r="AQ11" s="2" t="s">
        <v>75</v>
      </c>
      <c r="AR11" s="2" t="s">
        <v>368</v>
      </c>
      <c r="AS11" s="2" t="s">
        <v>71</v>
      </c>
      <c r="AT11" s="2" t="s">
        <v>154</v>
      </c>
      <c r="AU11" s="2" t="s">
        <v>73</v>
      </c>
      <c r="AV11" s="2">
        <v>0</v>
      </c>
      <c r="AW11" s="2" t="s">
        <v>73</v>
      </c>
      <c r="AX11" s="2">
        <v>0</v>
      </c>
      <c r="AY11" s="2"/>
      <c r="AZ11" s="2"/>
      <c r="BA11" s="2">
        <v>0</v>
      </c>
      <c r="BB11" s="2"/>
      <c r="BC11" s="2"/>
      <c r="BD11" s="2">
        <v>0</v>
      </c>
      <c r="BE11" s="2">
        <v>0</v>
      </c>
      <c r="BF11" s="2" t="s">
        <v>73</v>
      </c>
      <c r="BG11" s="2"/>
      <c r="BH11" s="2" t="s">
        <v>369</v>
      </c>
      <c r="BI11" s="2"/>
    </row>
    <row r="12" spans="1:61" x14ac:dyDescent="0.25">
      <c r="A12" s="2" t="s">
        <v>132</v>
      </c>
      <c r="B12" s="2" t="s">
        <v>133</v>
      </c>
      <c r="C12" s="2" t="s">
        <v>134</v>
      </c>
      <c r="D12" s="2" t="s">
        <v>135</v>
      </c>
      <c r="E12" s="2" t="s">
        <v>100</v>
      </c>
      <c r="F12" s="2">
        <v>35661</v>
      </c>
      <c r="G12" s="2" t="s">
        <v>61</v>
      </c>
      <c r="H12" s="2" t="s">
        <v>136</v>
      </c>
      <c r="I12" s="2">
        <v>2563866759</v>
      </c>
      <c r="J12" s="2" t="s">
        <v>137</v>
      </c>
      <c r="K12" s="2">
        <v>4</v>
      </c>
      <c r="L12" s="2" t="s">
        <v>104</v>
      </c>
      <c r="M12" s="2" t="s">
        <v>105</v>
      </c>
      <c r="N12" s="2" t="s">
        <v>106</v>
      </c>
      <c r="O12" s="2" t="s">
        <v>107</v>
      </c>
      <c r="P12" s="2" t="s">
        <v>108</v>
      </c>
      <c r="Q12" s="2" t="s">
        <v>138</v>
      </c>
      <c r="R12" s="2" t="s">
        <v>139</v>
      </c>
      <c r="S12" s="2">
        <v>3353</v>
      </c>
      <c r="T12" s="2">
        <v>331315</v>
      </c>
      <c r="U12" s="2">
        <v>110000516683</v>
      </c>
      <c r="V12" s="2" t="s">
        <v>140</v>
      </c>
      <c r="W12" s="2" t="s">
        <v>141</v>
      </c>
      <c r="X12" s="3">
        <v>42433</v>
      </c>
      <c r="Y12" s="3">
        <v>43069</v>
      </c>
      <c r="Z12" s="2" t="s">
        <v>112</v>
      </c>
      <c r="AA12" s="2" t="s">
        <v>142</v>
      </c>
      <c r="AB12" s="2" t="s">
        <v>143</v>
      </c>
      <c r="AC12" s="2"/>
      <c r="AD12" s="2" t="s">
        <v>144</v>
      </c>
      <c r="AE12" s="2">
        <v>13.31</v>
      </c>
      <c r="AF12" s="2" t="s">
        <v>145</v>
      </c>
      <c r="AG12" s="2">
        <v>17.5</v>
      </c>
      <c r="AH12" s="2" t="s">
        <v>76</v>
      </c>
      <c r="AI12" s="2"/>
      <c r="AJ12" s="2" t="s">
        <v>90</v>
      </c>
      <c r="AK12" s="2" t="s">
        <v>148</v>
      </c>
      <c r="AL12" s="2" t="s">
        <v>91</v>
      </c>
      <c r="AM12" s="2" t="s">
        <v>92</v>
      </c>
      <c r="AN12" s="2" t="s">
        <v>74</v>
      </c>
      <c r="AO12" s="2" t="s">
        <v>147</v>
      </c>
      <c r="AP12" s="2">
        <v>6.0000000000000001E-3</v>
      </c>
      <c r="AQ12" s="2" t="s">
        <v>75</v>
      </c>
      <c r="AR12" s="2"/>
      <c r="AS12" s="2" t="s">
        <v>71</v>
      </c>
      <c r="AT12" s="2" t="s">
        <v>146</v>
      </c>
      <c r="AU12" s="2"/>
      <c r="AV12" s="2">
        <v>0</v>
      </c>
      <c r="AW12" s="2"/>
      <c r="AX12" s="2">
        <v>0</v>
      </c>
      <c r="AY12" s="2"/>
      <c r="AZ12" s="2"/>
      <c r="BA12" s="2">
        <v>0</v>
      </c>
      <c r="BB12" s="2"/>
      <c r="BC12" s="2"/>
      <c r="BD12" s="2">
        <v>0</v>
      </c>
      <c r="BE12" s="2">
        <v>0</v>
      </c>
      <c r="BF12" s="2" t="s">
        <v>73</v>
      </c>
      <c r="BG12" s="2"/>
      <c r="BH12" s="2"/>
      <c r="BI12" s="2"/>
    </row>
    <row r="13" spans="1:61" x14ac:dyDescent="0.25">
      <c r="A13" s="2" t="s">
        <v>132</v>
      </c>
      <c r="B13" s="2" t="s">
        <v>133</v>
      </c>
      <c r="C13" s="2" t="s">
        <v>134</v>
      </c>
      <c r="D13" s="2" t="s">
        <v>135</v>
      </c>
      <c r="E13" s="2" t="s">
        <v>100</v>
      </c>
      <c r="F13" s="2">
        <v>35661</v>
      </c>
      <c r="G13" s="2" t="s">
        <v>61</v>
      </c>
      <c r="H13" s="2" t="s">
        <v>136</v>
      </c>
      <c r="I13" s="2">
        <v>2563866759</v>
      </c>
      <c r="J13" s="2" t="s">
        <v>137</v>
      </c>
      <c r="K13" s="2">
        <v>4</v>
      </c>
      <c r="L13" s="2" t="s">
        <v>104</v>
      </c>
      <c r="M13" s="2" t="s">
        <v>105</v>
      </c>
      <c r="N13" s="2" t="s">
        <v>106</v>
      </c>
      <c r="O13" s="2" t="s">
        <v>107</v>
      </c>
      <c r="P13" s="2" t="s">
        <v>108</v>
      </c>
      <c r="Q13" s="2" t="s">
        <v>138</v>
      </c>
      <c r="R13" s="2" t="s">
        <v>139</v>
      </c>
      <c r="S13" s="2">
        <v>3353</v>
      </c>
      <c r="T13" s="2">
        <v>331315</v>
      </c>
      <c r="U13" s="2">
        <v>110000516683</v>
      </c>
      <c r="V13" s="2" t="s">
        <v>140</v>
      </c>
      <c r="W13" s="2" t="s">
        <v>141</v>
      </c>
      <c r="X13" s="3">
        <v>42433</v>
      </c>
      <c r="Y13" s="3">
        <v>43069</v>
      </c>
      <c r="Z13" s="2" t="s">
        <v>112</v>
      </c>
      <c r="AA13" s="2" t="s">
        <v>142</v>
      </c>
      <c r="AB13" s="2" t="s">
        <v>143</v>
      </c>
      <c r="AC13" s="2"/>
      <c r="AD13" s="2" t="s">
        <v>150</v>
      </c>
      <c r="AE13" s="2">
        <v>13.31</v>
      </c>
      <c r="AF13" s="2" t="s">
        <v>145</v>
      </c>
      <c r="AG13" s="2">
        <v>24.59</v>
      </c>
      <c r="AH13" s="2" t="s">
        <v>76</v>
      </c>
      <c r="AI13" s="2" t="s">
        <v>151</v>
      </c>
      <c r="AJ13" s="2" t="s">
        <v>90</v>
      </c>
      <c r="AK13" s="2" t="s">
        <v>128</v>
      </c>
      <c r="AL13" s="2" t="s">
        <v>91</v>
      </c>
      <c r="AM13" s="2" t="s">
        <v>92</v>
      </c>
      <c r="AN13" s="2" t="s">
        <v>74</v>
      </c>
      <c r="AO13" s="2" t="s">
        <v>147</v>
      </c>
      <c r="AP13" s="2">
        <v>6.0000000000000001E-3</v>
      </c>
      <c r="AQ13" s="2" t="s">
        <v>75</v>
      </c>
      <c r="AR13" s="2"/>
      <c r="AS13" s="2" t="s">
        <v>71</v>
      </c>
      <c r="AT13" s="2" t="s">
        <v>146</v>
      </c>
      <c r="AU13" s="2"/>
      <c r="AV13" s="2">
        <v>0</v>
      </c>
      <c r="AW13" s="2"/>
      <c r="AX13" s="2">
        <v>0</v>
      </c>
      <c r="AY13" s="2"/>
      <c r="AZ13" s="2"/>
      <c r="BA13" s="2">
        <v>0</v>
      </c>
      <c r="BB13" s="2"/>
      <c r="BC13" s="2"/>
      <c r="BD13" s="2">
        <v>0</v>
      </c>
      <c r="BE13" s="2">
        <v>0</v>
      </c>
      <c r="BF13" s="2" t="s">
        <v>73</v>
      </c>
      <c r="BG13" s="2"/>
      <c r="BH13" s="2"/>
      <c r="BI13" s="2"/>
    </row>
    <row r="14" spans="1:61" x14ac:dyDescent="0.25">
      <c r="A14" s="2" t="s">
        <v>543</v>
      </c>
      <c r="B14" s="2" t="s">
        <v>544</v>
      </c>
      <c r="C14" s="2" t="s">
        <v>545</v>
      </c>
      <c r="D14" s="2" t="s">
        <v>546</v>
      </c>
      <c r="E14" s="2" t="s">
        <v>516</v>
      </c>
      <c r="F14" s="2">
        <v>73701</v>
      </c>
      <c r="G14" s="2" t="s">
        <v>61</v>
      </c>
      <c r="H14" s="2" t="s">
        <v>547</v>
      </c>
      <c r="I14" s="2" t="s">
        <v>548</v>
      </c>
      <c r="J14" s="2" t="s">
        <v>549</v>
      </c>
      <c r="K14" s="2">
        <v>6</v>
      </c>
      <c r="L14" s="2" t="s">
        <v>517</v>
      </c>
      <c r="M14" s="2" t="s">
        <v>518</v>
      </c>
      <c r="N14" s="2" t="s">
        <v>519</v>
      </c>
      <c r="O14" s="2" t="s">
        <v>520</v>
      </c>
      <c r="P14" s="2" t="s">
        <v>521</v>
      </c>
      <c r="Q14" s="2"/>
      <c r="R14" s="2" t="s">
        <v>550</v>
      </c>
      <c r="S14" s="2">
        <v>2076</v>
      </c>
      <c r="T14" s="2">
        <v>311223</v>
      </c>
      <c r="U14" s="2" t="s">
        <v>162</v>
      </c>
      <c r="V14" s="2" t="s">
        <v>551</v>
      </c>
      <c r="W14" s="2" t="s">
        <v>552</v>
      </c>
      <c r="X14" s="3">
        <v>41809</v>
      </c>
      <c r="Y14" s="3">
        <v>43231</v>
      </c>
      <c r="Z14" s="2" t="s">
        <v>70</v>
      </c>
      <c r="AA14" s="2"/>
      <c r="AB14" s="2" t="s">
        <v>553</v>
      </c>
      <c r="AC14" s="2" t="s">
        <v>554</v>
      </c>
      <c r="AD14" s="2" t="s">
        <v>556</v>
      </c>
      <c r="AE14" s="2">
        <v>13.31</v>
      </c>
      <c r="AF14" s="2" t="s">
        <v>68</v>
      </c>
      <c r="AG14" s="2">
        <v>95</v>
      </c>
      <c r="AH14" s="2" t="s">
        <v>529</v>
      </c>
      <c r="AI14" s="2"/>
      <c r="AJ14" s="2" t="s">
        <v>90</v>
      </c>
      <c r="AK14" s="2" t="s">
        <v>69</v>
      </c>
      <c r="AL14" s="2" t="s">
        <v>91</v>
      </c>
      <c r="AM14" s="2" t="s">
        <v>92</v>
      </c>
      <c r="AN14" s="2" t="s">
        <v>74</v>
      </c>
      <c r="AO14" s="2" t="s">
        <v>528</v>
      </c>
      <c r="AP14" s="2">
        <v>6.0000000000000001E-3</v>
      </c>
      <c r="AQ14" s="2" t="s">
        <v>75</v>
      </c>
      <c r="AR14" s="2" t="s">
        <v>555</v>
      </c>
      <c r="AS14" s="2" t="s">
        <v>71</v>
      </c>
      <c r="AT14" s="2" t="s">
        <v>153</v>
      </c>
      <c r="AU14" s="2" t="s">
        <v>72</v>
      </c>
      <c r="AV14" s="2">
        <v>0</v>
      </c>
      <c r="AW14" s="2" t="s">
        <v>72</v>
      </c>
      <c r="AX14" s="2">
        <v>0</v>
      </c>
      <c r="AY14" s="2"/>
      <c r="AZ14" s="2"/>
      <c r="BA14" s="2">
        <v>0</v>
      </c>
      <c r="BB14" s="2"/>
      <c r="BC14" s="2"/>
      <c r="BD14" s="2">
        <v>0</v>
      </c>
      <c r="BE14" s="2">
        <v>0</v>
      </c>
      <c r="BF14" s="2" t="s">
        <v>73</v>
      </c>
      <c r="BG14" s="2"/>
      <c r="BH14" s="2" t="s">
        <v>557</v>
      </c>
      <c r="BI14" s="2"/>
    </row>
    <row r="15" spans="1:61" x14ac:dyDescent="0.25">
      <c r="A15" s="2" t="s">
        <v>371</v>
      </c>
      <c r="B15" s="2" t="s">
        <v>372</v>
      </c>
      <c r="C15" s="2" t="s">
        <v>373</v>
      </c>
      <c r="D15" s="2" t="s">
        <v>374</v>
      </c>
      <c r="E15" s="2" t="s">
        <v>326</v>
      </c>
      <c r="F15" s="2">
        <v>49423</v>
      </c>
      <c r="G15" s="2" t="s">
        <v>61</v>
      </c>
      <c r="H15" s="2" t="s">
        <v>375</v>
      </c>
      <c r="I15" s="2" t="s">
        <v>376</v>
      </c>
      <c r="J15" s="2" t="s">
        <v>377</v>
      </c>
      <c r="K15" s="2">
        <v>5</v>
      </c>
      <c r="L15" s="2" t="s">
        <v>327</v>
      </c>
      <c r="M15" s="2" t="s">
        <v>328</v>
      </c>
      <c r="N15" s="2" t="s">
        <v>329</v>
      </c>
      <c r="O15" s="2" t="s">
        <v>330</v>
      </c>
      <c r="P15" s="2" t="s">
        <v>331</v>
      </c>
      <c r="Q15" s="2" t="s">
        <v>378</v>
      </c>
      <c r="R15" s="2" t="s">
        <v>379</v>
      </c>
      <c r="S15" s="2">
        <v>4931</v>
      </c>
      <c r="T15" s="2">
        <v>221112</v>
      </c>
      <c r="U15" s="2" t="s">
        <v>380</v>
      </c>
      <c r="V15" s="2" t="s">
        <v>381</v>
      </c>
      <c r="W15" s="2" t="s">
        <v>382</v>
      </c>
      <c r="X15" s="3">
        <v>41866</v>
      </c>
      <c r="Y15" s="3">
        <v>42495</v>
      </c>
      <c r="Z15" s="2" t="s">
        <v>70</v>
      </c>
      <c r="AA15" s="2"/>
      <c r="AB15" s="2" t="s">
        <v>383</v>
      </c>
      <c r="AC15" s="2"/>
      <c r="AD15" s="2" t="s">
        <v>387</v>
      </c>
      <c r="AE15" s="2">
        <v>13.31</v>
      </c>
      <c r="AF15" s="2" t="s">
        <v>238</v>
      </c>
      <c r="AG15" s="2">
        <v>55</v>
      </c>
      <c r="AH15" s="2" t="s">
        <v>76</v>
      </c>
      <c r="AI15" s="2" t="s">
        <v>388</v>
      </c>
      <c r="AJ15" s="2" t="s">
        <v>90</v>
      </c>
      <c r="AK15" s="2" t="s">
        <v>69</v>
      </c>
      <c r="AL15" s="2" t="s">
        <v>91</v>
      </c>
      <c r="AM15" s="2" t="s">
        <v>92</v>
      </c>
      <c r="AN15" s="2" t="s">
        <v>74</v>
      </c>
      <c r="AO15" s="2" t="s">
        <v>389</v>
      </c>
      <c r="AP15" s="2">
        <v>8.0000000000000002E-3</v>
      </c>
      <c r="AQ15" s="2" t="s">
        <v>75</v>
      </c>
      <c r="AR15" s="2" t="s">
        <v>346</v>
      </c>
      <c r="AS15" s="2" t="s">
        <v>71</v>
      </c>
      <c r="AT15" s="2"/>
      <c r="AU15" s="2" t="s">
        <v>73</v>
      </c>
      <c r="AV15" s="2">
        <v>0</v>
      </c>
      <c r="AW15" s="2" t="s">
        <v>73</v>
      </c>
      <c r="AX15" s="2">
        <v>0</v>
      </c>
      <c r="AY15" s="2"/>
      <c r="AZ15" s="2"/>
      <c r="BA15" s="2">
        <v>0</v>
      </c>
      <c r="BB15" s="2"/>
      <c r="BC15" s="2"/>
      <c r="BD15" s="2">
        <v>0</v>
      </c>
      <c r="BE15" s="2">
        <v>0</v>
      </c>
      <c r="BF15" s="2" t="s">
        <v>73</v>
      </c>
      <c r="BG15" s="2"/>
      <c r="BH15" s="2" t="s">
        <v>390</v>
      </c>
      <c r="BI15" s="2"/>
    </row>
    <row r="16" spans="1:61" x14ac:dyDescent="0.25">
      <c r="A16" s="2" t="s">
        <v>189</v>
      </c>
      <c r="B16" s="2" t="s">
        <v>190</v>
      </c>
      <c r="C16" s="2" t="s">
        <v>191</v>
      </c>
      <c r="D16" s="2" t="s">
        <v>192</v>
      </c>
      <c r="E16" s="2" t="s">
        <v>193</v>
      </c>
      <c r="F16" s="2">
        <v>32060</v>
      </c>
      <c r="G16" s="2" t="s">
        <v>61</v>
      </c>
      <c r="H16" s="2" t="s">
        <v>194</v>
      </c>
      <c r="I16" s="2" t="s">
        <v>195</v>
      </c>
      <c r="J16" s="2" t="s">
        <v>196</v>
      </c>
      <c r="K16" s="2">
        <v>4</v>
      </c>
      <c r="L16" s="2" t="s">
        <v>197</v>
      </c>
      <c r="M16" s="2" t="s">
        <v>198</v>
      </c>
      <c r="N16" s="2" t="s">
        <v>199</v>
      </c>
      <c r="O16" s="2" t="s">
        <v>200</v>
      </c>
      <c r="P16" s="2" t="s">
        <v>201</v>
      </c>
      <c r="Q16" s="2" t="s">
        <v>202</v>
      </c>
      <c r="R16" s="2" t="s">
        <v>203</v>
      </c>
      <c r="S16" s="2">
        <v>2421</v>
      </c>
      <c r="T16" s="2">
        <v>321113</v>
      </c>
      <c r="U16" s="2" t="s">
        <v>188</v>
      </c>
      <c r="V16" s="2" t="s">
        <v>204</v>
      </c>
      <c r="W16" s="2" t="s">
        <v>205</v>
      </c>
      <c r="X16" s="3">
        <v>41211</v>
      </c>
      <c r="Y16" s="3">
        <v>41424</v>
      </c>
      <c r="Z16" s="2" t="s">
        <v>72</v>
      </c>
      <c r="AA16" s="2"/>
      <c r="AB16" s="2" t="s">
        <v>206</v>
      </c>
      <c r="AC16" s="2" t="s">
        <v>207</v>
      </c>
      <c r="AD16" s="2" t="s">
        <v>208</v>
      </c>
      <c r="AE16" s="2">
        <v>13.31</v>
      </c>
      <c r="AF16" s="2" t="s">
        <v>68</v>
      </c>
      <c r="AG16" s="2">
        <v>46</v>
      </c>
      <c r="AH16" s="2" t="s">
        <v>76</v>
      </c>
      <c r="AI16" s="2" t="s">
        <v>209</v>
      </c>
      <c r="AJ16" s="2" t="s">
        <v>90</v>
      </c>
      <c r="AK16" s="2" t="s">
        <v>148</v>
      </c>
      <c r="AL16" s="2" t="s">
        <v>91</v>
      </c>
      <c r="AM16" s="2" t="s">
        <v>92</v>
      </c>
      <c r="AN16" s="2" t="s">
        <v>74</v>
      </c>
      <c r="AO16" s="2" t="s">
        <v>210</v>
      </c>
      <c r="AP16" s="2">
        <v>3.0000000000000001E-3</v>
      </c>
      <c r="AQ16" s="2" t="s">
        <v>75</v>
      </c>
      <c r="AR16" s="2"/>
      <c r="AS16" s="2" t="s">
        <v>71</v>
      </c>
      <c r="AT16" s="2"/>
      <c r="AU16" s="2" t="s">
        <v>72</v>
      </c>
      <c r="AV16" s="2">
        <v>0</v>
      </c>
      <c r="AW16" s="2" t="s">
        <v>72</v>
      </c>
      <c r="AX16" s="2">
        <v>0</v>
      </c>
      <c r="AY16" s="2"/>
      <c r="AZ16" s="2"/>
      <c r="BA16" s="2">
        <v>0</v>
      </c>
      <c r="BB16" s="2"/>
      <c r="BC16" s="2"/>
      <c r="BD16" s="2">
        <v>0</v>
      </c>
      <c r="BE16" s="2">
        <v>0</v>
      </c>
      <c r="BF16" s="2" t="s">
        <v>73</v>
      </c>
      <c r="BG16" s="2"/>
      <c r="BH16" s="2"/>
      <c r="BI16" s="2"/>
    </row>
    <row r="17" spans="1:61" x14ac:dyDescent="0.25">
      <c r="A17" s="2" t="s">
        <v>274</v>
      </c>
      <c r="B17" s="2" t="s">
        <v>275</v>
      </c>
      <c r="C17" s="2" t="s">
        <v>276</v>
      </c>
      <c r="D17" s="2" t="s">
        <v>277</v>
      </c>
      <c r="E17" s="2" t="s">
        <v>278</v>
      </c>
      <c r="F17" s="2">
        <v>46552</v>
      </c>
      <c r="G17" s="2" t="s">
        <v>61</v>
      </c>
      <c r="H17" s="2" t="s">
        <v>279</v>
      </c>
      <c r="I17" s="2">
        <v>9144682404</v>
      </c>
      <c r="J17" s="2"/>
      <c r="K17" s="2">
        <v>5</v>
      </c>
      <c r="L17" s="2" t="s">
        <v>280</v>
      </c>
      <c r="M17" s="2" t="s">
        <v>281</v>
      </c>
      <c r="N17" s="2" t="s">
        <v>282</v>
      </c>
      <c r="O17" s="2" t="s">
        <v>283</v>
      </c>
      <c r="P17" s="2" t="s">
        <v>284</v>
      </c>
      <c r="Q17" s="2" t="s">
        <v>285</v>
      </c>
      <c r="R17" s="2" t="s">
        <v>286</v>
      </c>
      <c r="S17" s="2">
        <v>4911</v>
      </c>
      <c r="T17" s="2">
        <v>221112</v>
      </c>
      <c r="U17" s="2">
        <v>110054881963</v>
      </c>
      <c r="V17" s="2" t="s">
        <v>287</v>
      </c>
      <c r="W17" s="2" t="s">
        <v>288</v>
      </c>
      <c r="X17" s="3">
        <v>41501</v>
      </c>
      <c r="Y17" s="3">
        <v>42494</v>
      </c>
      <c r="Z17" s="2" t="s">
        <v>70</v>
      </c>
      <c r="AA17" s="2" t="s">
        <v>289</v>
      </c>
      <c r="AB17" s="2" t="s">
        <v>290</v>
      </c>
      <c r="AC17" s="2"/>
      <c r="AD17" s="2" t="s">
        <v>292</v>
      </c>
      <c r="AE17" s="2">
        <v>13.31</v>
      </c>
      <c r="AF17" s="2" t="s">
        <v>145</v>
      </c>
      <c r="AG17" s="2">
        <v>80</v>
      </c>
      <c r="AH17" s="2" t="s">
        <v>76</v>
      </c>
      <c r="AI17" s="2" t="s">
        <v>293</v>
      </c>
      <c r="AJ17" s="2" t="s">
        <v>90</v>
      </c>
      <c r="AK17" s="2" t="s">
        <v>69</v>
      </c>
      <c r="AL17" s="2" t="s">
        <v>91</v>
      </c>
      <c r="AM17" s="2" t="s">
        <v>92</v>
      </c>
      <c r="AN17" s="2" t="s">
        <v>74</v>
      </c>
      <c r="AO17" s="2" t="s">
        <v>152</v>
      </c>
      <c r="AP17" s="2">
        <v>5.0000000000000001E-3</v>
      </c>
      <c r="AQ17" s="2" t="s">
        <v>75</v>
      </c>
      <c r="AR17" s="2" t="s">
        <v>291</v>
      </c>
      <c r="AS17" s="2" t="s">
        <v>71</v>
      </c>
      <c r="AT17" s="2"/>
      <c r="AU17" s="2"/>
      <c r="AV17" s="2">
        <v>0</v>
      </c>
      <c r="AW17" s="2"/>
      <c r="AX17" s="2">
        <v>0.4</v>
      </c>
      <c r="AY17" s="2" t="s">
        <v>96</v>
      </c>
      <c r="AZ17" s="2" t="s">
        <v>291</v>
      </c>
      <c r="BA17" s="2">
        <v>0</v>
      </c>
      <c r="BB17" s="2"/>
      <c r="BC17" s="2"/>
      <c r="BD17" s="2">
        <v>0</v>
      </c>
      <c r="BE17" s="2">
        <v>0</v>
      </c>
      <c r="BF17" s="2" t="s">
        <v>73</v>
      </c>
      <c r="BG17" s="2"/>
      <c r="BH17" s="2" t="s">
        <v>294</v>
      </c>
      <c r="BI17" s="2"/>
    </row>
    <row r="18" spans="1:61" x14ac:dyDescent="0.25">
      <c r="A18" s="2" t="s">
        <v>371</v>
      </c>
      <c r="B18" s="2" t="s">
        <v>372</v>
      </c>
      <c r="C18" s="2" t="s">
        <v>373</v>
      </c>
      <c r="D18" s="2" t="s">
        <v>374</v>
      </c>
      <c r="E18" s="2" t="s">
        <v>326</v>
      </c>
      <c r="F18" s="2">
        <v>49423</v>
      </c>
      <c r="G18" s="2" t="s">
        <v>61</v>
      </c>
      <c r="H18" s="2" t="s">
        <v>375</v>
      </c>
      <c r="I18" s="2" t="s">
        <v>376</v>
      </c>
      <c r="J18" s="2" t="s">
        <v>377</v>
      </c>
      <c r="K18" s="2">
        <v>5</v>
      </c>
      <c r="L18" s="2" t="s">
        <v>327</v>
      </c>
      <c r="M18" s="2" t="s">
        <v>328</v>
      </c>
      <c r="N18" s="2" t="s">
        <v>329</v>
      </c>
      <c r="O18" s="2" t="s">
        <v>330</v>
      </c>
      <c r="P18" s="2" t="s">
        <v>331</v>
      </c>
      <c r="Q18" s="2" t="s">
        <v>378</v>
      </c>
      <c r="R18" s="2" t="s">
        <v>379</v>
      </c>
      <c r="S18" s="2">
        <v>4931</v>
      </c>
      <c r="T18" s="2">
        <v>221112</v>
      </c>
      <c r="U18" s="2" t="s">
        <v>380</v>
      </c>
      <c r="V18" s="2" t="s">
        <v>381</v>
      </c>
      <c r="W18" s="2" t="s">
        <v>382</v>
      </c>
      <c r="X18" s="3">
        <v>41866</v>
      </c>
      <c r="Y18" s="3">
        <v>42495</v>
      </c>
      <c r="Z18" s="2" t="s">
        <v>70</v>
      </c>
      <c r="AA18" s="2"/>
      <c r="AB18" s="2" t="s">
        <v>383</v>
      </c>
      <c r="AC18" s="2"/>
      <c r="AD18" s="2" t="s">
        <v>384</v>
      </c>
      <c r="AE18" s="2">
        <v>13.31</v>
      </c>
      <c r="AF18" s="2" t="s">
        <v>238</v>
      </c>
      <c r="AG18" s="2">
        <v>95</v>
      </c>
      <c r="AH18" s="2" t="s">
        <v>76</v>
      </c>
      <c r="AI18" s="2" t="s">
        <v>385</v>
      </c>
      <c r="AJ18" s="2" t="s">
        <v>90</v>
      </c>
      <c r="AK18" s="2" t="s">
        <v>69</v>
      </c>
      <c r="AL18" s="2" t="s">
        <v>91</v>
      </c>
      <c r="AM18" s="2" t="s">
        <v>92</v>
      </c>
      <c r="AN18" s="2" t="s">
        <v>74</v>
      </c>
      <c r="AO18" s="2" t="s">
        <v>120</v>
      </c>
      <c r="AP18" s="2">
        <v>8.0000000000000002E-3</v>
      </c>
      <c r="AQ18" s="2" t="s">
        <v>75</v>
      </c>
      <c r="AR18" s="2" t="s">
        <v>346</v>
      </c>
      <c r="AS18" s="2" t="s">
        <v>71</v>
      </c>
      <c r="AT18" s="2"/>
      <c r="AU18" s="2" t="s">
        <v>73</v>
      </c>
      <c r="AV18" s="2">
        <v>0</v>
      </c>
      <c r="AW18" s="2" t="s">
        <v>73</v>
      </c>
      <c r="AX18" s="2">
        <v>0</v>
      </c>
      <c r="AY18" s="2"/>
      <c r="AZ18" s="2"/>
      <c r="BA18" s="2">
        <v>0</v>
      </c>
      <c r="BB18" s="2"/>
      <c r="BC18" s="2"/>
      <c r="BD18" s="2">
        <v>0</v>
      </c>
      <c r="BE18" s="2">
        <v>0</v>
      </c>
      <c r="BF18" s="2" t="s">
        <v>73</v>
      </c>
      <c r="BG18" s="2"/>
      <c r="BH18" s="2" t="s">
        <v>386</v>
      </c>
      <c r="BI18" s="2"/>
    </row>
    <row r="19" spans="1:61" x14ac:dyDescent="0.25">
      <c r="A19" s="2" t="s">
        <v>452</v>
      </c>
      <c r="B19" s="2" t="s">
        <v>453</v>
      </c>
      <c r="C19" s="2" t="s">
        <v>454</v>
      </c>
      <c r="D19" s="2" t="s">
        <v>455</v>
      </c>
      <c r="E19" s="2" t="s">
        <v>326</v>
      </c>
      <c r="F19" s="2">
        <v>48054</v>
      </c>
      <c r="G19" s="2" t="s">
        <v>61</v>
      </c>
      <c r="H19" s="2" t="s">
        <v>456</v>
      </c>
      <c r="I19" s="2" t="s">
        <v>457</v>
      </c>
      <c r="J19" s="2" t="s">
        <v>458</v>
      </c>
      <c r="K19" s="2">
        <v>5</v>
      </c>
      <c r="L19" s="2" t="s">
        <v>327</v>
      </c>
      <c r="M19" s="2" t="s">
        <v>328</v>
      </c>
      <c r="N19" s="2" t="s">
        <v>329</v>
      </c>
      <c r="O19" s="2" t="s">
        <v>330</v>
      </c>
      <c r="P19" s="2" t="s">
        <v>331</v>
      </c>
      <c r="Q19" s="2" t="s">
        <v>459</v>
      </c>
      <c r="R19" s="2" t="s">
        <v>460</v>
      </c>
      <c r="S19" s="2">
        <v>4911</v>
      </c>
      <c r="T19" s="2">
        <v>221112</v>
      </c>
      <c r="U19" s="2" t="s">
        <v>162</v>
      </c>
      <c r="V19" s="2" t="s">
        <v>461</v>
      </c>
      <c r="W19" s="2" t="s">
        <v>462</v>
      </c>
      <c r="X19" s="3">
        <v>43335</v>
      </c>
      <c r="Y19" s="3">
        <v>43336</v>
      </c>
      <c r="Z19" s="2" t="s">
        <v>67</v>
      </c>
      <c r="AA19" s="2"/>
      <c r="AB19" s="2" t="s">
        <v>463</v>
      </c>
      <c r="AC19" s="2" t="s">
        <v>464</v>
      </c>
      <c r="AD19" s="2" t="s">
        <v>465</v>
      </c>
      <c r="AE19" s="2">
        <v>13.31</v>
      </c>
      <c r="AF19" s="2" t="s">
        <v>187</v>
      </c>
      <c r="AG19" s="2">
        <v>99.9</v>
      </c>
      <c r="AH19" s="2" t="s">
        <v>76</v>
      </c>
      <c r="AI19" s="2" t="s">
        <v>466</v>
      </c>
      <c r="AJ19" s="2" t="s">
        <v>90</v>
      </c>
      <c r="AK19" s="2" t="s">
        <v>69</v>
      </c>
      <c r="AL19" s="2" t="s">
        <v>91</v>
      </c>
      <c r="AM19" s="2" t="s">
        <v>92</v>
      </c>
      <c r="AN19" s="2" t="s">
        <v>74</v>
      </c>
      <c r="AO19" s="2" t="s">
        <v>120</v>
      </c>
      <c r="AP19" s="2">
        <v>8.0000000000000002E-3</v>
      </c>
      <c r="AQ19" s="2" t="s">
        <v>75</v>
      </c>
      <c r="AR19" s="2" t="s">
        <v>412</v>
      </c>
      <c r="AS19" s="2" t="s">
        <v>71</v>
      </c>
      <c r="AT19" s="2" t="s">
        <v>153</v>
      </c>
      <c r="AU19" s="2" t="s">
        <v>73</v>
      </c>
      <c r="AV19" s="2">
        <v>0</v>
      </c>
      <c r="AW19" s="2" t="s">
        <v>73</v>
      </c>
      <c r="AX19" s="2">
        <v>0.8</v>
      </c>
      <c r="AY19" s="2" t="s">
        <v>96</v>
      </c>
      <c r="AZ19" s="2" t="s">
        <v>412</v>
      </c>
      <c r="BA19" s="2">
        <v>0</v>
      </c>
      <c r="BB19" s="2"/>
      <c r="BC19" s="2"/>
      <c r="BD19" s="2">
        <v>0</v>
      </c>
      <c r="BE19" s="2">
        <v>0</v>
      </c>
      <c r="BF19" s="2" t="s">
        <v>73</v>
      </c>
      <c r="BG19" s="2"/>
      <c r="BH19" s="2"/>
      <c r="BI19" s="2"/>
    </row>
    <row r="20" spans="1:61" x14ac:dyDescent="0.25">
      <c r="A20" s="2" t="s">
        <v>468</v>
      </c>
      <c r="B20" s="2" t="s">
        <v>469</v>
      </c>
      <c r="C20" s="2" t="s">
        <v>470</v>
      </c>
      <c r="D20" s="2" t="s">
        <v>471</v>
      </c>
      <c r="E20" s="2" t="s">
        <v>472</v>
      </c>
      <c r="F20" s="2">
        <v>65265</v>
      </c>
      <c r="G20" s="2" t="s">
        <v>61</v>
      </c>
      <c r="H20" s="2" t="s">
        <v>473</v>
      </c>
      <c r="I20" s="2">
        <v>2174512476</v>
      </c>
      <c r="J20" s="2"/>
      <c r="K20" s="2">
        <v>7</v>
      </c>
      <c r="L20" s="2" t="s">
        <v>474</v>
      </c>
      <c r="M20" s="2" t="s">
        <v>475</v>
      </c>
      <c r="N20" s="2" t="s">
        <v>476</v>
      </c>
      <c r="O20" s="2" t="s">
        <v>477</v>
      </c>
      <c r="P20" s="2" t="s">
        <v>478</v>
      </c>
      <c r="Q20" s="2"/>
      <c r="R20" s="2" t="s">
        <v>479</v>
      </c>
      <c r="S20" s="2">
        <v>2075</v>
      </c>
      <c r="T20" s="2">
        <v>311222</v>
      </c>
      <c r="U20" s="2">
        <v>110017981656</v>
      </c>
      <c r="V20" s="2" t="s">
        <v>480</v>
      </c>
      <c r="W20" s="2" t="s">
        <v>481</v>
      </c>
      <c r="X20" s="3">
        <v>41228</v>
      </c>
      <c r="Y20" s="3">
        <v>42095</v>
      </c>
      <c r="Z20" s="2" t="s">
        <v>70</v>
      </c>
      <c r="AA20" s="2" t="s">
        <v>482</v>
      </c>
      <c r="AB20" s="2" t="s">
        <v>483</v>
      </c>
      <c r="AC20" s="2" t="s">
        <v>484</v>
      </c>
      <c r="AD20" s="2" t="s">
        <v>485</v>
      </c>
      <c r="AE20" s="2">
        <v>13.31</v>
      </c>
      <c r="AF20" s="2" t="s">
        <v>145</v>
      </c>
      <c r="AG20" s="2">
        <v>85.6</v>
      </c>
      <c r="AH20" s="2" t="s">
        <v>76</v>
      </c>
      <c r="AI20" s="2" t="s">
        <v>486</v>
      </c>
      <c r="AJ20" s="2" t="s">
        <v>90</v>
      </c>
      <c r="AK20" s="2" t="s">
        <v>69</v>
      </c>
      <c r="AL20" s="2" t="s">
        <v>91</v>
      </c>
      <c r="AM20" s="2" t="s">
        <v>92</v>
      </c>
      <c r="AN20" s="2" t="s">
        <v>74</v>
      </c>
      <c r="AO20" s="2" t="s">
        <v>152</v>
      </c>
      <c r="AP20" s="2">
        <v>5.4999999999999997E-3</v>
      </c>
      <c r="AQ20" s="2" t="s">
        <v>75</v>
      </c>
      <c r="AR20" s="2" t="s">
        <v>487</v>
      </c>
      <c r="AS20" s="2" t="s">
        <v>71</v>
      </c>
      <c r="AT20" s="2"/>
      <c r="AU20" s="2" t="s">
        <v>72</v>
      </c>
      <c r="AV20" s="2">
        <v>0</v>
      </c>
      <c r="AW20" s="2" t="s">
        <v>72</v>
      </c>
      <c r="AX20" s="2">
        <v>1E-3</v>
      </c>
      <c r="AY20" s="2" t="s">
        <v>75</v>
      </c>
      <c r="AZ20" s="2" t="s">
        <v>487</v>
      </c>
      <c r="BA20" s="2">
        <v>0</v>
      </c>
      <c r="BB20" s="2"/>
      <c r="BC20" s="2"/>
      <c r="BD20" s="2">
        <v>0</v>
      </c>
      <c r="BE20" s="2">
        <v>0</v>
      </c>
      <c r="BF20" s="2" t="s">
        <v>73</v>
      </c>
      <c r="BG20" s="2"/>
      <c r="BH20" s="2" t="s">
        <v>488</v>
      </c>
      <c r="BI20" s="2"/>
    </row>
    <row r="21" spans="1:61" x14ac:dyDescent="0.25">
      <c r="A21" s="2" t="s">
        <v>666</v>
      </c>
      <c r="B21" s="2" t="s">
        <v>667</v>
      </c>
      <c r="C21" s="2" t="s">
        <v>668</v>
      </c>
      <c r="D21" s="2" t="s">
        <v>659</v>
      </c>
      <c r="E21" s="2" t="s">
        <v>660</v>
      </c>
      <c r="F21" s="2">
        <v>82336</v>
      </c>
      <c r="G21" s="2" t="s">
        <v>61</v>
      </c>
      <c r="H21" s="2" t="s">
        <v>669</v>
      </c>
      <c r="I21" s="2">
        <v>3078722880</v>
      </c>
      <c r="J21" s="2" t="s">
        <v>670</v>
      </c>
      <c r="K21" s="2">
        <v>8</v>
      </c>
      <c r="L21" s="2" t="s">
        <v>661</v>
      </c>
      <c r="M21" s="2" t="s">
        <v>662</v>
      </c>
      <c r="N21" s="2" t="s">
        <v>663</v>
      </c>
      <c r="O21" s="2" t="s">
        <v>664</v>
      </c>
      <c r="P21" s="2" t="s">
        <v>665</v>
      </c>
      <c r="Q21" s="2" t="s">
        <v>671</v>
      </c>
      <c r="R21" s="2" t="s">
        <v>672</v>
      </c>
      <c r="S21" s="2">
        <v>1321</v>
      </c>
      <c r="T21" s="2">
        <v>211112</v>
      </c>
      <c r="U21" s="2">
        <v>110010144628</v>
      </c>
      <c r="V21" s="2" t="s">
        <v>673</v>
      </c>
      <c r="W21" s="2" t="s">
        <v>674</v>
      </c>
      <c r="X21" s="3">
        <v>39905</v>
      </c>
      <c r="Y21" s="3">
        <v>39919</v>
      </c>
      <c r="Z21" s="2" t="s">
        <v>70</v>
      </c>
      <c r="AA21" s="2"/>
      <c r="AB21" s="2"/>
      <c r="AC21" s="2"/>
      <c r="AD21" s="2" t="s">
        <v>676</v>
      </c>
      <c r="AE21" s="2">
        <v>13.31</v>
      </c>
      <c r="AF21" s="2" t="s">
        <v>145</v>
      </c>
      <c r="AG21" s="2">
        <v>84</v>
      </c>
      <c r="AH21" s="2" t="s">
        <v>76</v>
      </c>
      <c r="AI21" s="2"/>
      <c r="AJ21" s="2" t="s">
        <v>90</v>
      </c>
      <c r="AK21" s="2" t="s">
        <v>69</v>
      </c>
      <c r="AL21" s="2" t="s">
        <v>91</v>
      </c>
      <c r="AM21" s="2" t="s">
        <v>92</v>
      </c>
      <c r="AN21" s="2" t="s">
        <v>73</v>
      </c>
      <c r="AO21" s="2" t="s">
        <v>152</v>
      </c>
      <c r="AP21" s="2">
        <v>0.02</v>
      </c>
      <c r="AQ21" s="2" t="s">
        <v>75</v>
      </c>
      <c r="AR21" s="2"/>
      <c r="AS21" s="2" t="s">
        <v>71</v>
      </c>
      <c r="AT21" s="2" t="s">
        <v>332</v>
      </c>
      <c r="AU21" s="2" t="s">
        <v>73</v>
      </c>
      <c r="AV21" s="2">
        <v>0</v>
      </c>
      <c r="AW21" s="2"/>
      <c r="AX21" s="2">
        <v>7</v>
      </c>
      <c r="AY21" s="2" t="s">
        <v>149</v>
      </c>
      <c r="AZ21" s="2"/>
      <c r="BA21" s="2">
        <v>0</v>
      </c>
      <c r="BB21" s="2"/>
      <c r="BC21" s="2"/>
      <c r="BD21" s="2">
        <v>0</v>
      </c>
      <c r="BE21" s="2">
        <v>0</v>
      </c>
      <c r="BF21" s="2" t="s">
        <v>73</v>
      </c>
      <c r="BG21" s="2"/>
      <c r="BH21" s="2" t="s">
        <v>675</v>
      </c>
      <c r="BI21" s="2"/>
    </row>
    <row r="22" spans="1:61" x14ac:dyDescent="0.25">
      <c r="A22" s="2" t="s">
        <v>682</v>
      </c>
      <c r="B22" s="2" t="s">
        <v>677</v>
      </c>
      <c r="C22" s="2" t="s">
        <v>683</v>
      </c>
      <c r="D22" s="2" t="s">
        <v>678</v>
      </c>
      <c r="E22" s="2" t="s">
        <v>660</v>
      </c>
      <c r="F22" s="2">
        <v>82009</v>
      </c>
      <c r="G22" s="2" t="s">
        <v>61</v>
      </c>
      <c r="H22" s="2" t="s">
        <v>679</v>
      </c>
      <c r="I22" s="2" t="s">
        <v>680</v>
      </c>
      <c r="J22" s="2" t="s">
        <v>681</v>
      </c>
      <c r="K22" s="2">
        <v>8</v>
      </c>
      <c r="L22" s="2" t="s">
        <v>661</v>
      </c>
      <c r="M22" s="2" t="s">
        <v>662</v>
      </c>
      <c r="N22" s="2" t="s">
        <v>663</v>
      </c>
      <c r="O22" s="2" t="s">
        <v>664</v>
      </c>
      <c r="P22" s="2" t="s">
        <v>665</v>
      </c>
      <c r="Q22" s="2"/>
      <c r="R22" s="2" t="s">
        <v>684</v>
      </c>
      <c r="S22" s="2">
        <v>491</v>
      </c>
      <c r="T22" s="2">
        <v>221122</v>
      </c>
      <c r="U22" s="2" t="s">
        <v>162</v>
      </c>
      <c r="V22" s="2" t="s">
        <v>685</v>
      </c>
      <c r="W22" s="2" t="s">
        <v>686</v>
      </c>
      <c r="X22" s="3">
        <v>41806</v>
      </c>
      <c r="Y22" s="3">
        <v>43231</v>
      </c>
      <c r="Z22" s="2" t="s">
        <v>67</v>
      </c>
      <c r="AA22" s="2"/>
      <c r="AB22" s="2" t="s">
        <v>687</v>
      </c>
      <c r="AC22" s="2" t="s">
        <v>688</v>
      </c>
      <c r="AD22" s="2" t="s">
        <v>325</v>
      </c>
      <c r="AE22" s="2">
        <v>13.31</v>
      </c>
      <c r="AF22" s="2" t="s">
        <v>689</v>
      </c>
      <c r="AG22" s="2">
        <v>25.06</v>
      </c>
      <c r="AH22" s="2" t="s">
        <v>690</v>
      </c>
      <c r="AI22" s="2"/>
      <c r="AJ22" s="2" t="s">
        <v>90</v>
      </c>
      <c r="AK22" s="2" t="s">
        <v>69</v>
      </c>
      <c r="AL22" s="2" t="s">
        <v>91</v>
      </c>
      <c r="AM22" s="2" t="s">
        <v>92</v>
      </c>
      <c r="AN22" s="2" t="s">
        <v>74</v>
      </c>
      <c r="AO22" s="2" t="s">
        <v>240</v>
      </c>
      <c r="AP22" s="2">
        <v>1.6999999999999999E-3</v>
      </c>
      <c r="AQ22" s="2" t="s">
        <v>75</v>
      </c>
      <c r="AR22" s="2" t="s">
        <v>297</v>
      </c>
      <c r="AS22" s="2" t="s">
        <v>71</v>
      </c>
      <c r="AT22" s="2" t="s">
        <v>211</v>
      </c>
      <c r="AU22" s="2" t="s">
        <v>73</v>
      </c>
      <c r="AV22" s="2">
        <v>0</v>
      </c>
      <c r="AW22" s="2" t="s">
        <v>72</v>
      </c>
      <c r="AX22" s="2">
        <v>0.1</v>
      </c>
      <c r="AY22" s="2" t="s">
        <v>96</v>
      </c>
      <c r="AZ22" s="2" t="s">
        <v>297</v>
      </c>
      <c r="BA22" s="2">
        <v>0</v>
      </c>
      <c r="BB22" s="2"/>
      <c r="BC22" s="2"/>
      <c r="BD22" s="2">
        <v>0</v>
      </c>
      <c r="BE22" s="2">
        <v>0</v>
      </c>
      <c r="BF22" s="2" t="s">
        <v>73</v>
      </c>
      <c r="BG22" s="2"/>
      <c r="BH22" s="2"/>
      <c r="BI22" s="2"/>
    </row>
    <row r="23" spans="1:61" x14ac:dyDescent="0.25">
      <c r="A23" s="2" t="s">
        <v>155</v>
      </c>
      <c r="B23" s="2" t="s">
        <v>156</v>
      </c>
      <c r="C23" s="2" t="s">
        <v>157</v>
      </c>
      <c r="D23" s="2" t="s">
        <v>158</v>
      </c>
      <c r="E23" s="2" t="s">
        <v>100</v>
      </c>
      <c r="F23" s="2">
        <v>35545</v>
      </c>
      <c r="G23" s="2" t="s">
        <v>61</v>
      </c>
      <c r="H23" s="2" t="s">
        <v>159</v>
      </c>
      <c r="I23" s="2">
        <v>2059323243</v>
      </c>
      <c r="J23" s="2" t="s">
        <v>160</v>
      </c>
      <c r="K23" s="2">
        <v>4</v>
      </c>
      <c r="L23" s="2" t="s">
        <v>104</v>
      </c>
      <c r="M23" s="2" t="s">
        <v>105</v>
      </c>
      <c r="N23" s="2" t="s">
        <v>106</v>
      </c>
      <c r="O23" s="2" t="s">
        <v>107</v>
      </c>
      <c r="P23" s="2" t="s">
        <v>108</v>
      </c>
      <c r="Q23" s="2"/>
      <c r="R23" s="2" t="s">
        <v>161</v>
      </c>
      <c r="S23" s="2">
        <v>2421</v>
      </c>
      <c r="T23" s="2">
        <v>321113</v>
      </c>
      <c r="U23" s="2" t="s">
        <v>162</v>
      </c>
      <c r="V23" s="2" t="s">
        <v>163</v>
      </c>
      <c r="W23" s="2" t="s">
        <v>164</v>
      </c>
      <c r="X23" s="3">
        <v>43033</v>
      </c>
      <c r="Y23" s="3">
        <v>43069</v>
      </c>
      <c r="Z23" s="2" t="s">
        <v>67</v>
      </c>
      <c r="AA23" s="2" t="s">
        <v>165</v>
      </c>
      <c r="AB23" s="2" t="s">
        <v>166</v>
      </c>
      <c r="AC23" s="2" t="s">
        <v>167</v>
      </c>
      <c r="AD23" s="2" t="s">
        <v>168</v>
      </c>
      <c r="AE23" s="2">
        <v>13.31</v>
      </c>
      <c r="AF23" s="2" t="s">
        <v>145</v>
      </c>
      <c r="AG23" s="2">
        <v>60</v>
      </c>
      <c r="AH23" s="2" t="s">
        <v>76</v>
      </c>
      <c r="AI23" s="2"/>
      <c r="AJ23" s="2" t="s">
        <v>90</v>
      </c>
      <c r="AK23" s="2" t="s">
        <v>148</v>
      </c>
      <c r="AL23" s="2" t="s">
        <v>91</v>
      </c>
      <c r="AM23" s="2" t="s">
        <v>92</v>
      </c>
      <c r="AN23" s="2" t="s">
        <v>73</v>
      </c>
      <c r="AO23" s="2" t="s">
        <v>152</v>
      </c>
      <c r="AP23" s="2">
        <v>5.4000000000000003E-3</v>
      </c>
      <c r="AQ23" s="2" t="s">
        <v>169</v>
      </c>
      <c r="AR23" s="2"/>
      <c r="AS23" s="2" t="s">
        <v>71</v>
      </c>
      <c r="AT23" s="2" t="s">
        <v>170</v>
      </c>
      <c r="AU23" s="2"/>
      <c r="AV23" s="2">
        <v>0</v>
      </c>
      <c r="AW23" s="2" t="s">
        <v>73</v>
      </c>
      <c r="AX23" s="2">
        <v>0</v>
      </c>
      <c r="AY23" s="2"/>
      <c r="AZ23" s="2"/>
      <c r="BA23" s="2">
        <v>0</v>
      </c>
      <c r="BB23" s="2"/>
      <c r="BC23" s="2"/>
      <c r="BD23" s="2">
        <v>0</v>
      </c>
      <c r="BE23" s="2">
        <v>0</v>
      </c>
      <c r="BF23" s="2" t="s">
        <v>73</v>
      </c>
      <c r="BG23" s="2"/>
      <c r="BH23" s="2"/>
      <c r="BI23" s="2"/>
    </row>
    <row r="24" spans="1:61" x14ac:dyDescent="0.25">
      <c r="A24" s="2" t="s">
        <v>97</v>
      </c>
      <c r="B24" s="2" t="s">
        <v>98</v>
      </c>
      <c r="C24" s="2" t="s">
        <v>98</v>
      </c>
      <c r="D24" s="2" t="s">
        <v>99</v>
      </c>
      <c r="E24" s="2" t="s">
        <v>100</v>
      </c>
      <c r="F24" s="2">
        <v>36505</v>
      </c>
      <c r="G24" s="2" t="s">
        <v>61</v>
      </c>
      <c r="H24" s="2" t="s">
        <v>101</v>
      </c>
      <c r="I24" s="2" t="s">
        <v>102</v>
      </c>
      <c r="J24" s="2" t="s">
        <v>103</v>
      </c>
      <c r="K24" s="2">
        <v>4</v>
      </c>
      <c r="L24" s="2" t="s">
        <v>104</v>
      </c>
      <c r="M24" s="2" t="s">
        <v>105</v>
      </c>
      <c r="N24" s="2" t="s">
        <v>106</v>
      </c>
      <c r="O24" s="2" t="s">
        <v>107</v>
      </c>
      <c r="P24" s="2" t="s">
        <v>108</v>
      </c>
      <c r="Q24" s="2"/>
      <c r="R24" s="2" t="s">
        <v>109</v>
      </c>
      <c r="S24" s="2">
        <v>2823</v>
      </c>
      <c r="T24" s="2">
        <v>325221</v>
      </c>
      <c r="U24" s="2">
        <v>110043792278</v>
      </c>
      <c r="V24" s="2" t="s">
        <v>110</v>
      </c>
      <c r="W24" s="2" t="s">
        <v>111</v>
      </c>
      <c r="X24" s="3">
        <v>42080</v>
      </c>
      <c r="Y24" s="3">
        <v>42499</v>
      </c>
      <c r="Z24" s="2" t="s">
        <v>112</v>
      </c>
      <c r="AA24" s="2"/>
      <c r="AB24" s="2" t="s">
        <v>113</v>
      </c>
      <c r="AC24" s="2" t="s">
        <v>114</v>
      </c>
      <c r="AD24" s="2" t="s">
        <v>115</v>
      </c>
      <c r="AE24" s="2">
        <v>13.31</v>
      </c>
      <c r="AF24" s="2" t="s">
        <v>68</v>
      </c>
      <c r="AG24" s="2">
        <v>100</v>
      </c>
      <c r="AH24" s="2" t="s">
        <v>116</v>
      </c>
      <c r="AI24" s="2"/>
      <c r="AJ24" s="2" t="s">
        <v>90</v>
      </c>
      <c r="AK24" s="2" t="s">
        <v>119</v>
      </c>
      <c r="AL24" s="2" t="s">
        <v>91</v>
      </c>
      <c r="AM24" s="2" t="s">
        <v>92</v>
      </c>
      <c r="AN24" s="2" t="s">
        <v>74</v>
      </c>
      <c r="AO24" s="2" t="s">
        <v>120</v>
      </c>
      <c r="AP24" s="2">
        <v>5.4000000000000003E-3</v>
      </c>
      <c r="AQ24" s="2" t="s">
        <v>75</v>
      </c>
      <c r="AR24" s="2" t="s">
        <v>117</v>
      </c>
      <c r="AS24" s="2" t="s">
        <v>71</v>
      </c>
      <c r="AT24" s="2" t="s">
        <v>118</v>
      </c>
      <c r="AU24" s="2" t="s">
        <v>72</v>
      </c>
      <c r="AV24" s="2">
        <v>0</v>
      </c>
      <c r="AW24" s="2" t="s">
        <v>72</v>
      </c>
      <c r="AX24" s="2">
        <v>5.4000000000000003E-3</v>
      </c>
      <c r="AY24" s="2" t="s">
        <v>75</v>
      </c>
      <c r="AZ24" s="2"/>
      <c r="BA24" s="2">
        <v>0</v>
      </c>
      <c r="BB24" s="2"/>
      <c r="BC24" s="2"/>
      <c r="BD24" s="2">
        <v>0</v>
      </c>
      <c r="BE24" s="2">
        <v>0</v>
      </c>
      <c r="BF24" s="2" t="s">
        <v>73</v>
      </c>
      <c r="BG24" s="2"/>
      <c r="BH24" s="2"/>
      <c r="BI24" s="2"/>
    </row>
    <row r="25" spans="1:61" x14ac:dyDescent="0.25">
      <c r="A25" s="2" t="s">
        <v>558</v>
      </c>
      <c r="B25" s="2" t="s">
        <v>559</v>
      </c>
      <c r="C25" s="2" t="s">
        <v>560</v>
      </c>
      <c r="D25" s="2" t="s">
        <v>561</v>
      </c>
      <c r="E25" s="2" t="s">
        <v>516</v>
      </c>
      <c r="F25" s="2">
        <v>73145</v>
      </c>
      <c r="G25" s="2" t="s">
        <v>61</v>
      </c>
      <c r="H25" s="2" t="s">
        <v>562</v>
      </c>
      <c r="I25" s="2" t="s">
        <v>563</v>
      </c>
      <c r="J25" s="2" t="s">
        <v>564</v>
      </c>
      <c r="K25" s="2">
        <v>6</v>
      </c>
      <c r="L25" s="2" t="s">
        <v>517</v>
      </c>
      <c r="M25" s="2" t="s">
        <v>518</v>
      </c>
      <c r="N25" s="2" t="s">
        <v>519</v>
      </c>
      <c r="O25" s="2" t="s">
        <v>520</v>
      </c>
      <c r="P25" s="2" t="s">
        <v>521</v>
      </c>
      <c r="Q25" s="2"/>
      <c r="R25" s="2" t="s">
        <v>565</v>
      </c>
      <c r="S25" s="2">
        <v>9711</v>
      </c>
      <c r="T25" s="2">
        <v>928110</v>
      </c>
      <c r="U25" s="2" t="s">
        <v>566</v>
      </c>
      <c r="V25" s="2" t="s">
        <v>567</v>
      </c>
      <c r="W25" s="2" t="s">
        <v>568</v>
      </c>
      <c r="X25" s="3">
        <v>42223</v>
      </c>
      <c r="Y25" s="3">
        <v>42557</v>
      </c>
      <c r="Z25" s="2" t="s">
        <v>67</v>
      </c>
      <c r="AA25" s="2"/>
      <c r="AB25" s="2" t="s">
        <v>569</v>
      </c>
      <c r="AC25" s="2" t="s">
        <v>570</v>
      </c>
      <c r="AD25" s="2" t="s">
        <v>571</v>
      </c>
      <c r="AE25" s="2">
        <v>13.31</v>
      </c>
      <c r="AF25" s="2" t="s">
        <v>68</v>
      </c>
      <c r="AG25" s="2">
        <v>0</v>
      </c>
      <c r="AH25" s="2" t="s">
        <v>529</v>
      </c>
      <c r="AI25" s="2" t="s">
        <v>693</v>
      </c>
      <c r="AJ25" s="2" t="s">
        <v>90</v>
      </c>
      <c r="AK25" s="2" t="s">
        <v>69</v>
      </c>
      <c r="AL25" s="2" t="s">
        <v>91</v>
      </c>
      <c r="AM25" s="2" t="s">
        <v>92</v>
      </c>
      <c r="AN25" s="2" t="s">
        <v>74</v>
      </c>
      <c r="AO25" s="1" t="s">
        <v>692</v>
      </c>
      <c r="AP25" s="2">
        <v>5.0000000000000001E-3</v>
      </c>
      <c r="AQ25" s="2" t="s">
        <v>691</v>
      </c>
      <c r="AR25" s="2" t="s">
        <v>572</v>
      </c>
      <c r="AS25" s="2" t="s">
        <v>71</v>
      </c>
      <c r="AT25" s="2" t="s">
        <v>214</v>
      </c>
      <c r="AU25" s="2" t="s">
        <v>73</v>
      </c>
      <c r="AV25" s="2">
        <v>0</v>
      </c>
      <c r="AW25" s="2" t="s">
        <v>73</v>
      </c>
      <c r="AX25" s="2">
        <v>0</v>
      </c>
      <c r="AY25" s="2"/>
      <c r="AZ25" s="2"/>
      <c r="BA25" s="2">
        <v>0</v>
      </c>
      <c r="BB25" s="2"/>
      <c r="BC25" s="2"/>
      <c r="BD25" s="2">
        <v>0</v>
      </c>
      <c r="BE25" s="2">
        <v>0</v>
      </c>
      <c r="BF25" s="2" t="s">
        <v>73</v>
      </c>
      <c r="BG25" s="2"/>
      <c r="BH25" s="2"/>
      <c r="BI25" s="2"/>
    </row>
    <row r="26" spans="1:61" x14ac:dyDescent="0.25">
      <c r="A26" s="2" t="s">
        <v>497</v>
      </c>
      <c r="B26" s="2" t="s">
        <v>498</v>
      </c>
      <c r="C26" s="2" t="s">
        <v>499</v>
      </c>
      <c r="D26" s="2" t="s">
        <v>500</v>
      </c>
      <c r="E26" s="2" t="s">
        <v>489</v>
      </c>
      <c r="F26" s="2">
        <v>43616</v>
      </c>
      <c r="G26" s="2" t="s">
        <v>61</v>
      </c>
      <c r="H26" s="2" t="s">
        <v>501</v>
      </c>
      <c r="I26" s="2" t="s">
        <v>502</v>
      </c>
      <c r="J26" s="2" t="s">
        <v>503</v>
      </c>
      <c r="K26" s="2">
        <v>5</v>
      </c>
      <c r="L26" s="2" t="s">
        <v>490</v>
      </c>
      <c r="M26" s="2" t="s">
        <v>491</v>
      </c>
      <c r="N26" s="2" t="s">
        <v>492</v>
      </c>
      <c r="O26" s="2" t="s">
        <v>493</v>
      </c>
      <c r="P26" s="2" t="s">
        <v>494</v>
      </c>
      <c r="Q26" s="2"/>
      <c r="R26" s="2" t="s">
        <v>504</v>
      </c>
      <c r="S26" s="2">
        <v>4931</v>
      </c>
      <c r="T26" s="2">
        <v>221112</v>
      </c>
      <c r="U26" s="2">
        <v>110064669737</v>
      </c>
      <c r="V26" s="2" t="s">
        <v>505</v>
      </c>
      <c r="W26" s="2" t="s">
        <v>506</v>
      </c>
      <c r="X26" s="3">
        <v>41470</v>
      </c>
      <c r="Y26" s="3">
        <v>42494</v>
      </c>
      <c r="Z26" s="2" t="s">
        <v>70</v>
      </c>
      <c r="AA26" s="2"/>
      <c r="AB26" s="2" t="s">
        <v>507</v>
      </c>
      <c r="AC26" s="2" t="s">
        <v>508</v>
      </c>
      <c r="AD26" s="2" t="s">
        <v>509</v>
      </c>
      <c r="AE26" s="2">
        <v>13.31</v>
      </c>
      <c r="AF26" s="2" t="s">
        <v>68</v>
      </c>
      <c r="AG26" s="2">
        <v>99</v>
      </c>
      <c r="AH26" s="2" t="s">
        <v>495</v>
      </c>
      <c r="AI26" s="2" t="s">
        <v>510</v>
      </c>
      <c r="AJ26" s="2" t="s">
        <v>90</v>
      </c>
      <c r="AK26" s="2" t="s">
        <v>69</v>
      </c>
      <c r="AL26" s="2" t="s">
        <v>91</v>
      </c>
      <c r="AM26" s="2" t="s">
        <v>92</v>
      </c>
      <c r="AN26" s="2" t="s">
        <v>74</v>
      </c>
      <c r="AO26" s="2" t="s">
        <v>511</v>
      </c>
      <c r="AP26" s="2">
        <v>6.0000000000000001E-3</v>
      </c>
      <c r="AQ26" s="2" t="s">
        <v>75</v>
      </c>
      <c r="AR26" s="2"/>
      <c r="AS26" s="2" t="s">
        <v>71</v>
      </c>
      <c r="AT26" s="2" t="s">
        <v>130</v>
      </c>
      <c r="AU26" s="2" t="s">
        <v>72</v>
      </c>
      <c r="AV26" s="2">
        <v>0</v>
      </c>
      <c r="AW26" s="2" t="s">
        <v>72</v>
      </c>
      <c r="AX26" s="2">
        <v>0.59</v>
      </c>
      <c r="AY26" s="2" t="s">
        <v>149</v>
      </c>
      <c r="AZ26" s="2" t="s">
        <v>496</v>
      </c>
      <c r="BA26" s="2">
        <v>6.0000000000000001E-3</v>
      </c>
      <c r="BB26" s="2" t="s">
        <v>75</v>
      </c>
      <c r="BC26" s="2"/>
      <c r="BD26" s="2">
        <v>0</v>
      </c>
      <c r="BE26" s="2">
        <v>0</v>
      </c>
      <c r="BF26" s="2" t="s">
        <v>73</v>
      </c>
      <c r="BG26" s="2"/>
      <c r="BH26" s="2" t="s">
        <v>512</v>
      </c>
      <c r="BI26" s="2"/>
    </row>
    <row r="27" spans="1:61" x14ac:dyDescent="0.25">
      <c r="A27" s="2" t="s">
        <v>121</v>
      </c>
      <c r="B27" s="2" t="s">
        <v>98</v>
      </c>
      <c r="C27" s="2" t="s">
        <v>98</v>
      </c>
      <c r="D27" s="2" t="s">
        <v>99</v>
      </c>
      <c r="E27" s="2" t="s">
        <v>100</v>
      </c>
      <c r="F27" s="2">
        <v>36505</v>
      </c>
      <c r="G27" s="2" t="s">
        <v>61</v>
      </c>
      <c r="H27" s="2" t="s">
        <v>101</v>
      </c>
      <c r="I27" s="2" t="s">
        <v>102</v>
      </c>
      <c r="J27" s="2" t="s">
        <v>103</v>
      </c>
      <c r="K27" s="2">
        <v>4</v>
      </c>
      <c r="L27" s="2" t="s">
        <v>104</v>
      </c>
      <c r="M27" s="2" t="s">
        <v>105</v>
      </c>
      <c r="N27" s="2" t="s">
        <v>106</v>
      </c>
      <c r="O27" s="2" t="s">
        <v>107</v>
      </c>
      <c r="P27" s="2" t="s">
        <v>108</v>
      </c>
      <c r="Q27" s="2"/>
      <c r="R27" s="2" t="s">
        <v>122</v>
      </c>
      <c r="S27" s="2">
        <v>2823</v>
      </c>
      <c r="T27" s="2">
        <v>325221</v>
      </c>
      <c r="U27" s="2">
        <v>110043792278</v>
      </c>
      <c r="V27" s="2" t="s">
        <v>123</v>
      </c>
      <c r="W27" s="2" t="s">
        <v>124</v>
      </c>
      <c r="X27" s="3">
        <v>42080</v>
      </c>
      <c r="Y27" s="3">
        <v>42499</v>
      </c>
      <c r="Z27" s="2" t="s">
        <v>67</v>
      </c>
      <c r="AA27" s="2"/>
      <c r="AB27" s="2" t="s">
        <v>125</v>
      </c>
      <c r="AC27" s="2" t="s">
        <v>114</v>
      </c>
      <c r="AD27" s="2" t="s">
        <v>126</v>
      </c>
      <c r="AE27" s="2">
        <v>13.31</v>
      </c>
      <c r="AF27" s="2" t="s">
        <v>68</v>
      </c>
      <c r="AG27" s="2">
        <v>100</v>
      </c>
      <c r="AH27" s="2" t="s">
        <v>127</v>
      </c>
      <c r="AI27" s="2"/>
      <c r="AJ27" s="2" t="s">
        <v>90</v>
      </c>
      <c r="AK27" s="2" t="s">
        <v>128</v>
      </c>
      <c r="AL27" s="2" t="s">
        <v>91</v>
      </c>
      <c r="AM27" s="2" t="s">
        <v>92</v>
      </c>
      <c r="AN27" s="2" t="s">
        <v>74</v>
      </c>
      <c r="AO27" s="2" t="s">
        <v>129</v>
      </c>
      <c r="AP27" s="2">
        <v>5.4000000000000003E-3</v>
      </c>
      <c r="AQ27" s="2" t="s">
        <v>75</v>
      </c>
      <c r="AR27" s="2"/>
      <c r="AS27" s="2" t="s">
        <v>71</v>
      </c>
      <c r="AT27" s="2" t="s">
        <v>118</v>
      </c>
      <c r="AU27" s="2" t="s">
        <v>72</v>
      </c>
      <c r="AV27" s="2">
        <v>0</v>
      </c>
      <c r="AW27" s="2" t="s">
        <v>72</v>
      </c>
      <c r="AX27" s="2">
        <v>0</v>
      </c>
      <c r="AY27" s="2"/>
      <c r="AZ27" s="2"/>
      <c r="BA27" s="2">
        <v>0</v>
      </c>
      <c r="BB27" s="2"/>
      <c r="BC27" s="2"/>
      <c r="BD27" s="2">
        <v>0</v>
      </c>
      <c r="BE27" s="2">
        <v>0</v>
      </c>
      <c r="BF27" s="2" t="s">
        <v>73</v>
      </c>
      <c r="BG27" s="2"/>
      <c r="BH27" s="2"/>
      <c r="BI27" s="2"/>
    </row>
    <row r="28" spans="1:61" x14ac:dyDescent="0.25">
      <c r="A28" s="2" t="s">
        <v>333</v>
      </c>
      <c r="B28" s="2" t="s">
        <v>334</v>
      </c>
      <c r="C28" s="2" t="s">
        <v>335</v>
      </c>
      <c r="D28" s="2" t="s">
        <v>336</v>
      </c>
      <c r="E28" s="2" t="s">
        <v>326</v>
      </c>
      <c r="F28" s="2">
        <v>48811</v>
      </c>
      <c r="G28" s="2" t="s">
        <v>61</v>
      </c>
      <c r="H28" s="2" t="s">
        <v>337</v>
      </c>
      <c r="I28" s="2" t="s">
        <v>338</v>
      </c>
      <c r="J28" s="2" t="s">
        <v>339</v>
      </c>
      <c r="K28" s="2">
        <v>5</v>
      </c>
      <c r="L28" s="2" t="s">
        <v>327</v>
      </c>
      <c r="M28" s="2" t="s">
        <v>328</v>
      </c>
      <c r="N28" s="2" t="s">
        <v>329</v>
      </c>
      <c r="O28" s="2" t="s">
        <v>330</v>
      </c>
      <c r="P28" s="2" t="s">
        <v>331</v>
      </c>
      <c r="Q28" s="2" t="s">
        <v>340</v>
      </c>
      <c r="R28" s="2" t="s">
        <v>341</v>
      </c>
      <c r="S28" s="2">
        <v>4911</v>
      </c>
      <c r="T28" s="2">
        <v>221112</v>
      </c>
      <c r="U28" s="2">
        <v>2611705287</v>
      </c>
      <c r="V28" s="2" t="s">
        <v>342</v>
      </c>
      <c r="W28" s="2" t="s">
        <v>343</v>
      </c>
      <c r="X28" s="3">
        <v>41717</v>
      </c>
      <c r="Y28" s="3">
        <v>42558</v>
      </c>
      <c r="Z28" s="2" t="s">
        <v>295</v>
      </c>
      <c r="AA28" s="2"/>
      <c r="AB28" s="2" t="s">
        <v>344</v>
      </c>
      <c r="AC28" s="2" t="s">
        <v>345</v>
      </c>
      <c r="AD28" s="2" t="s">
        <v>347</v>
      </c>
      <c r="AE28" s="2">
        <v>13.31</v>
      </c>
      <c r="AF28" s="2" t="s">
        <v>238</v>
      </c>
      <c r="AG28" s="2">
        <v>40</v>
      </c>
      <c r="AH28" s="2" t="s">
        <v>76</v>
      </c>
      <c r="AI28" s="2" t="s">
        <v>348</v>
      </c>
      <c r="AJ28" s="2" t="s">
        <v>90</v>
      </c>
      <c r="AK28" s="2" t="s">
        <v>69</v>
      </c>
      <c r="AL28" s="2" t="s">
        <v>91</v>
      </c>
      <c r="AM28" s="2" t="s">
        <v>92</v>
      </c>
      <c r="AN28" s="2" t="s">
        <v>74</v>
      </c>
      <c r="AO28" s="2" t="s">
        <v>131</v>
      </c>
      <c r="AP28" s="2">
        <v>5.0000000000000001E-3</v>
      </c>
      <c r="AQ28" s="2" t="s">
        <v>75</v>
      </c>
      <c r="AR28" s="2" t="s">
        <v>349</v>
      </c>
      <c r="AS28" s="2" t="s">
        <v>71</v>
      </c>
      <c r="AT28" s="2"/>
      <c r="AU28" s="2" t="s">
        <v>73</v>
      </c>
      <c r="AV28" s="2">
        <v>0</v>
      </c>
      <c r="AW28" s="2" t="s">
        <v>73</v>
      </c>
      <c r="AX28" s="2">
        <v>0</v>
      </c>
      <c r="AY28" s="2"/>
      <c r="AZ28" s="2"/>
      <c r="BA28" s="2">
        <v>0</v>
      </c>
      <c r="BB28" s="2"/>
      <c r="BC28" s="2"/>
      <c r="BD28" s="2">
        <v>0</v>
      </c>
      <c r="BE28" s="2">
        <v>0</v>
      </c>
      <c r="BF28" s="2" t="s">
        <v>73</v>
      </c>
      <c r="BG28" s="2"/>
      <c r="BH28" s="2" t="s">
        <v>350</v>
      </c>
      <c r="BI28" s="2"/>
    </row>
    <row r="29" spans="1:61" x14ac:dyDescent="0.25">
      <c r="A29" s="2" t="s">
        <v>413</v>
      </c>
      <c r="B29" s="2" t="s">
        <v>372</v>
      </c>
      <c r="C29" s="2" t="s">
        <v>373</v>
      </c>
      <c r="D29" s="2" t="s">
        <v>374</v>
      </c>
      <c r="E29" s="2" t="s">
        <v>326</v>
      </c>
      <c r="F29" s="2">
        <v>49423</v>
      </c>
      <c r="G29" s="2" t="s">
        <v>61</v>
      </c>
      <c r="H29" s="2" t="s">
        <v>375</v>
      </c>
      <c r="I29" s="2" t="s">
        <v>376</v>
      </c>
      <c r="J29" s="2" t="s">
        <v>377</v>
      </c>
      <c r="K29" s="2">
        <v>5</v>
      </c>
      <c r="L29" s="2" t="s">
        <v>327</v>
      </c>
      <c r="M29" s="2" t="s">
        <v>328</v>
      </c>
      <c r="N29" s="2" t="s">
        <v>329</v>
      </c>
      <c r="O29" s="2" t="s">
        <v>330</v>
      </c>
      <c r="P29" s="2" t="s">
        <v>331</v>
      </c>
      <c r="Q29" s="2" t="s">
        <v>414</v>
      </c>
      <c r="R29" s="2" t="s">
        <v>415</v>
      </c>
      <c r="S29" s="2">
        <v>4931</v>
      </c>
      <c r="T29" s="2">
        <v>221112</v>
      </c>
      <c r="U29" s="2" t="s">
        <v>162</v>
      </c>
      <c r="V29" s="2" t="s">
        <v>416</v>
      </c>
      <c r="W29" s="2" t="s">
        <v>417</v>
      </c>
      <c r="X29" s="3">
        <v>42944</v>
      </c>
      <c r="Y29" s="3">
        <v>43167</v>
      </c>
      <c r="Z29" s="2" t="s">
        <v>70</v>
      </c>
      <c r="AA29" s="2"/>
      <c r="AB29" s="2" t="s">
        <v>383</v>
      </c>
      <c r="AC29" s="2" t="s">
        <v>418</v>
      </c>
      <c r="AD29" s="2" t="s">
        <v>419</v>
      </c>
      <c r="AE29" s="2">
        <v>13.31</v>
      </c>
      <c r="AF29" s="2" t="s">
        <v>238</v>
      </c>
      <c r="AG29" s="2">
        <v>83.5</v>
      </c>
      <c r="AH29" s="2" t="s">
        <v>76</v>
      </c>
      <c r="AI29" s="2" t="s">
        <v>420</v>
      </c>
      <c r="AJ29" s="2" t="s">
        <v>90</v>
      </c>
      <c r="AK29" s="2" t="s">
        <v>69</v>
      </c>
      <c r="AL29" s="2" t="s">
        <v>91</v>
      </c>
      <c r="AM29" s="2" t="s">
        <v>92</v>
      </c>
      <c r="AN29" s="2" t="s">
        <v>74</v>
      </c>
      <c r="AO29" s="2" t="s">
        <v>131</v>
      </c>
      <c r="AP29" s="2">
        <v>8.0000000000000002E-3</v>
      </c>
      <c r="AQ29" s="2" t="s">
        <v>75</v>
      </c>
      <c r="AR29" s="2" t="s">
        <v>404</v>
      </c>
      <c r="AS29" s="2" t="s">
        <v>71</v>
      </c>
      <c r="AT29" s="2"/>
      <c r="AU29" s="2" t="s">
        <v>73</v>
      </c>
      <c r="AV29" s="2">
        <v>0</v>
      </c>
      <c r="AW29" s="2" t="s">
        <v>73</v>
      </c>
      <c r="AX29" s="2">
        <v>0</v>
      </c>
      <c r="AY29" s="2"/>
      <c r="AZ29" s="2"/>
      <c r="BA29" s="2">
        <v>0</v>
      </c>
      <c r="BB29" s="2"/>
      <c r="BC29" s="2"/>
      <c r="BD29" s="2">
        <v>0</v>
      </c>
      <c r="BE29" s="2">
        <v>0</v>
      </c>
      <c r="BF29" s="2" t="s">
        <v>73</v>
      </c>
      <c r="BG29" s="2"/>
      <c r="BH29" s="2" t="s">
        <v>421</v>
      </c>
      <c r="BI29" s="2"/>
    </row>
    <row r="30" spans="1:61" x14ac:dyDescent="0.25">
      <c r="A30" s="2" t="s">
        <v>434</v>
      </c>
      <c r="B30" s="2" t="s">
        <v>435</v>
      </c>
      <c r="C30" s="2" t="s">
        <v>436</v>
      </c>
      <c r="D30" s="2" t="s">
        <v>437</v>
      </c>
      <c r="E30" s="2" t="s">
        <v>326</v>
      </c>
      <c r="F30" s="2">
        <v>49068</v>
      </c>
      <c r="G30" s="2" t="s">
        <v>61</v>
      </c>
      <c r="H30" s="2" t="s">
        <v>438</v>
      </c>
      <c r="I30" s="2" t="s">
        <v>439</v>
      </c>
      <c r="J30" s="2" t="s">
        <v>440</v>
      </c>
      <c r="K30" s="2">
        <v>5</v>
      </c>
      <c r="L30" s="2" t="s">
        <v>327</v>
      </c>
      <c r="M30" s="2" t="s">
        <v>328</v>
      </c>
      <c r="N30" s="2" t="s">
        <v>329</v>
      </c>
      <c r="O30" s="2" t="s">
        <v>330</v>
      </c>
      <c r="P30" s="2" t="s">
        <v>331</v>
      </c>
      <c r="Q30" s="2" t="s">
        <v>441</v>
      </c>
      <c r="R30" s="2" t="s">
        <v>442</v>
      </c>
      <c r="S30" s="2">
        <v>4911</v>
      </c>
      <c r="T30" s="2">
        <v>221112</v>
      </c>
      <c r="U30" s="2" t="s">
        <v>162</v>
      </c>
      <c r="V30" s="2" t="s">
        <v>443</v>
      </c>
      <c r="W30" s="2" t="s">
        <v>444</v>
      </c>
      <c r="X30" s="3">
        <v>43329</v>
      </c>
      <c r="Y30" s="3">
        <v>43334</v>
      </c>
      <c r="Z30" s="2" t="s">
        <v>70</v>
      </c>
      <c r="AA30" s="2"/>
      <c r="AB30" s="2" t="s">
        <v>445</v>
      </c>
      <c r="AC30" s="2" t="s">
        <v>446</v>
      </c>
      <c r="AD30" s="2" t="s">
        <v>447</v>
      </c>
      <c r="AE30" s="2">
        <v>13.31</v>
      </c>
      <c r="AF30" s="2" t="s">
        <v>187</v>
      </c>
      <c r="AG30" s="2">
        <v>61.5</v>
      </c>
      <c r="AH30" s="2" t="s">
        <v>76</v>
      </c>
      <c r="AI30" s="2" t="s">
        <v>448</v>
      </c>
      <c r="AJ30" s="2" t="s">
        <v>90</v>
      </c>
      <c r="AK30" s="2" t="s">
        <v>69</v>
      </c>
      <c r="AL30" s="2" t="s">
        <v>91</v>
      </c>
      <c r="AM30" s="2" t="s">
        <v>92</v>
      </c>
      <c r="AN30" s="2" t="s">
        <v>74</v>
      </c>
      <c r="AO30" s="2" t="s">
        <v>131</v>
      </c>
      <c r="AP30" s="2">
        <v>4.0000000000000001E-3</v>
      </c>
      <c r="AQ30" s="2" t="s">
        <v>75</v>
      </c>
      <c r="AR30" s="2" t="s">
        <v>412</v>
      </c>
      <c r="AS30" s="2" t="s">
        <v>71</v>
      </c>
      <c r="AT30" s="2" t="s">
        <v>153</v>
      </c>
      <c r="AU30" s="2" t="s">
        <v>73</v>
      </c>
      <c r="AV30" s="2">
        <v>0</v>
      </c>
      <c r="AW30" s="2" t="s">
        <v>73</v>
      </c>
      <c r="AX30" s="2">
        <v>0</v>
      </c>
      <c r="AY30" s="2"/>
      <c r="AZ30" s="2"/>
      <c r="BA30" s="2">
        <v>0</v>
      </c>
      <c r="BB30" s="2"/>
      <c r="BC30" s="2"/>
      <c r="BD30" s="2">
        <v>0</v>
      </c>
      <c r="BE30" s="2">
        <v>0</v>
      </c>
      <c r="BF30" s="2" t="s">
        <v>73</v>
      </c>
      <c r="BG30" s="2"/>
      <c r="BH30" s="2" t="s">
        <v>449</v>
      </c>
      <c r="BI30" s="2"/>
    </row>
    <row r="31" spans="1:61" x14ac:dyDescent="0.25">
      <c r="A31" s="2" t="s">
        <v>434</v>
      </c>
      <c r="B31" s="2" t="s">
        <v>435</v>
      </c>
      <c r="C31" s="2" t="s">
        <v>436</v>
      </c>
      <c r="D31" s="2" t="s">
        <v>437</v>
      </c>
      <c r="E31" s="2" t="s">
        <v>326</v>
      </c>
      <c r="F31" s="2">
        <v>49068</v>
      </c>
      <c r="G31" s="2" t="s">
        <v>61</v>
      </c>
      <c r="H31" s="2" t="s">
        <v>438</v>
      </c>
      <c r="I31" s="2" t="s">
        <v>439</v>
      </c>
      <c r="J31" s="2" t="s">
        <v>440</v>
      </c>
      <c r="K31" s="2">
        <v>5</v>
      </c>
      <c r="L31" s="2" t="s">
        <v>327</v>
      </c>
      <c r="M31" s="2" t="s">
        <v>328</v>
      </c>
      <c r="N31" s="2" t="s">
        <v>329</v>
      </c>
      <c r="O31" s="2" t="s">
        <v>330</v>
      </c>
      <c r="P31" s="2" t="s">
        <v>331</v>
      </c>
      <c r="Q31" s="2" t="s">
        <v>441</v>
      </c>
      <c r="R31" s="2" t="s">
        <v>442</v>
      </c>
      <c r="S31" s="2">
        <v>4911</v>
      </c>
      <c r="T31" s="2">
        <v>221112</v>
      </c>
      <c r="U31" s="2" t="s">
        <v>162</v>
      </c>
      <c r="V31" s="2" t="s">
        <v>443</v>
      </c>
      <c r="W31" s="2" t="s">
        <v>444</v>
      </c>
      <c r="X31" s="3">
        <v>43329</v>
      </c>
      <c r="Y31" s="3">
        <v>43334</v>
      </c>
      <c r="Z31" s="2" t="s">
        <v>70</v>
      </c>
      <c r="AA31" s="2"/>
      <c r="AB31" s="2" t="s">
        <v>445</v>
      </c>
      <c r="AC31" s="2" t="s">
        <v>446</v>
      </c>
      <c r="AD31" s="2" t="s">
        <v>450</v>
      </c>
      <c r="AE31" s="2">
        <v>13.31</v>
      </c>
      <c r="AF31" s="2" t="s">
        <v>187</v>
      </c>
      <c r="AG31" s="2">
        <v>61.5</v>
      </c>
      <c r="AH31" s="2" t="s">
        <v>239</v>
      </c>
      <c r="AI31" s="2" t="s">
        <v>448</v>
      </c>
      <c r="AJ31" s="2" t="s">
        <v>90</v>
      </c>
      <c r="AK31" s="2" t="s">
        <v>69</v>
      </c>
      <c r="AL31" s="2" t="s">
        <v>91</v>
      </c>
      <c r="AM31" s="2" t="s">
        <v>92</v>
      </c>
      <c r="AN31" s="2" t="s">
        <v>74</v>
      </c>
      <c r="AO31" s="2" t="s">
        <v>131</v>
      </c>
      <c r="AP31" s="2">
        <v>4.0000000000000001E-3</v>
      </c>
      <c r="AQ31" s="2" t="s">
        <v>75</v>
      </c>
      <c r="AR31" s="2" t="s">
        <v>412</v>
      </c>
      <c r="AS31" s="2" t="s">
        <v>71</v>
      </c>
      <c r="AT31" s="2" t="s">
        <v>153</v>
      </c>
      <c r="AU31" s="2" t="s">
        <v>73</v>
      </c>
      <c r="AV31" s="2">
        <v>0</v>
      </c>
      <c r="AW31" s="2" t="s">
        <v>73</v>
      </c>
      <c r="AX31" s="2">
        <v>0</v>
      </c>
      <c r="AY31" s="2"/>
      <c r="AZ31" s="2"/>
      <c r="BA31" s="2">
        <v>0</v>
      </c>
      <c r="BB31" s="2"/>
      <c r="BC31" s="2"/>
      <c r="BD31" s="2">
        <v>0</v>
      </c>
      <c r="BE31" s="2">
        <v>0</v>
      </c>
      <c r="BF31" s="2" t="s">
        <v>73</v>
      </c>
      <c r="BG31" s="2"/>
      <c r="BH31" s="2" t="s">
        <v>451</v>
      </c>
      <c r="BI31" s="2"/>
    </row>
    <row r="32" spans="1:61" x14ac:dyDescent="0.25">
      <c r="A32" s="2" t="s">
        <v>391</v>
      </c>
      <c r="B32" s="2" t="s">
        <v>392</v>
      </c>
      <c r="C32" s="2" t="s">
        <v>393</v>
      </c>
      <c r="D32" s="2" t="s">
        <v>394</v>
      </c>
      <c r="E32" s="2" t="s">
        <v>326</v>
      </c>
      <c r="F32" s="2">
        <v>49738</v>
      </c>
      <c r="G32" s="2" t="s">
        <v>61</v>
      </c>
      <c r="H32" s="2" t="s">
        <v>395</v>
      </c>
      <c r="I32" s="2" t="s">
        <v>396</v>
      </c>
      <c r="J32" s="2" t="s">
        <v>397</v>
      </c>
      <c r="K32" s="2">
        <v>5</v>
      </c>
      <c r="L32" s="2" t="s">
        <v>327</v>
      </c>
      <c r="M32" s="2" t="s">
        <v>328</v>
      </c>
      <c r="N32" s="2" t="s">
        <v>329</v>
      </c>
      <c r="O32" s="2" t="s">
        <v>330</v>
      </c>
      <c r="P32" s="2" t="s">
        <v>331</v>
      </c>
      <c r="Q32" s="2" t="s">
        <v>398</v>
      </c>
      <c r="R32" s="2" t="s">
        <v>399</v>
      </c>
      <c r="S32" s="2">
        <v>2493</v>
      </c>
      <c r="T32" s="2">
        <v>321219</v>
      </c>
      <c r="U32" s="2" t="s">
        <v>162</v>
      </c>
      <c r="V32" s="2" t="s">
        <v>308</v>
      </c>
      <c r="W32" s="2" t="s">
        <v>400</v>
      </c>
      <c r="X32" s="3">
        <v>42762</v>
      </c>
      <c r="Y32" s="3">
        <v>42936</v>
      </c>
      <c r="Z32" s="2" t="s">
        <v>70</v>
      </c>
      <c r="AA32" s="2"/>
      <c r="AB32" s="2" t="s">
        <v>401</v>
      </c>
      <c r="AC32" s="2"/>
      <c r="AD32" s="2" t="s">
        <v>402</v>
      </c>
      <c r="AE32" s="2">
        <v>13.31</v>
      </c>
      <c r="AF32" s="2" t="s">
        <v>187</v>
      </c>
      <c r="AG32" s="2">
        <v>34</v>
      </c>
      <c r="AH32" s="2" t="s">
        <v>76</v>
      </c>
      <c r="AI32" s="2" t="s">
        <v>403</v>
      </c>
      <c r="AJ32" s="2" t="s">
        <v>90</v>
      </c>
      <c r="AK32" s="2" t="s">
        <v>69</v>
      </c>
      <c r="AL32" s="2" t="s">
        <v>91</v>
      </c>
      <c r="AM32" s="2" t="s">
        <v>92</v>
      </c>
      <c r="AN32" s="2" t="s">
        <v>74</v>
      </c>
      <c r="AO32" s="2" t="s">
        <v>406</v>
      </c>
      <c r="AP32" s="2">
        <v>5.4000000000000003E-3</v>
      </c>
      <c r="AQ32" s="2" t="s">
        <v>75</v>
      </c>
      <c r="AR32" s="2" t="s">
        <v>404</v>
      </c>
      <c r="AS32" s="2" t="s">
        <v>71</v>
      </c>
      <c r="AT32" s="2" t="s">
        <v>407</v>
      </c>
      <c r="AU32" s="2" t="s">
        <v>73</v>
      </c>
      <c r="AV32" s="2">
        <v>0</v>
      </c>
      <c r="AW32" s="2" t="s">
        <v>73</v>
      </c>
      <c r="AX32" s="2">
        <v>0.24</v>
      </c>
      <c r="AY32" s="2" t="s">
        <v>149</v>
      </c>
      <c r="AZ32" s="2" t="s">
        <v>405</v>
      </c>
      <c r="BA32" s="2">
        <v>0</v>
      </c>
      <c r="BB32" s="2"/>
      <c r="BC32" s="2"/>
      <c r="BD32" s="2">
        <v>0</v>
      </c>
      <c r="BE32" s="2">
        <v>0</v>
      </c>
      <c r="BF32" s="2" t="s">
        <v>73</v>
      </c>
      <c r="BG32" s="2"/>
      <c r="BH32" s="2" t="s">
        <v>408</v>
      </c>
      <c r="BI32" s="2"/>
    </row>
    <row r="33" spans="1:61" x14ac:dyDescent="0.25">
      <c r="A33" s="2" t="s">
        <v>391</v>
      </c>
      <c r="B33" s="2" t="s">
        <v>392</v>
      </c>
      <c r="C33" s="2" t="s">
        <v>393</v>
      </c>
      <c r="D33" s="2" t="s">
        <v>394</v>
      </c>
      <c r="E33" s="2" t="s">
        <v>326</v>
      </c>
      <c r="F33" s="2">
        <v>49738</v>
      </c>
      <c r="G33" s="2" t="s">
        <v>61</v>
      </c>
      <c r="H33" s="2" t="s">
        <v>395</v>
      </c>
      <c r="I33" s="2" t="s">
        <v>396</v>
      </c>
      <c r="J33" s="2" t="s">
        <v>397</v>
      </c>
      <c r="K33" s="2">
        <v>5</v>
      </c>
      <c r="L33" s="2" t="s">
        <v>327</v>
      </c>
      <c r="M33" s="2" t="s">
        <v>328</v>
      </c>
      <c r="N33" s="2" t="s">
        <v>329</v>
      </c>
      <c r="O33" s="2" t="s">
        <v>330</v>
      </c>
      <c r="P33" s="2" t="s">
        <v>331</v>
      </c>
      <c r="Q33" s="2" t="s">
        <v>398</v>
      </c>
      <c r="R33" s="2" t="s">
        <v>399</v>
      </c>
      <c r="S33" s="2">
        <v>2493</v>
      </c>
      <c r="T33" s="2">
        <v>321219</v>
      </c>
      <c r="U33" s="2" t="s">
        <v>162</v>
      </c>
      <c r="V33" s="2" t="s">
        <v>308</v>
      </c>
      <c r="W33" s="2" t="s">
        <v>400</v>
      </c>
      <c r="X33" s="3">
        <v>42762</v>
      </c>
      <c r="Y33" s="3">
        <v>42936</v>
      </c>
      <c r="Z33" s="2" t="s">
        <v>70</v>
      </c>
      <c r="AA33" s="2"/>
      <c r="AB33" s="2" t="s">
        <v>401</v>
      </c>
      <c r="AC33" s="2"/>
      <c r="AD33" s="2" t="s">
        <v>409</v>
      </c>
      <c r="AE33" s="2">
        <v>13.31</v>
      </c>
      <c r="AF33" s="2" t="s">
        <v>187</v>
      </c>
      <c r="AG33" s="2">
        <v>34</v>
      </c>
      <c r="AH33" s="2" t="s">
        <v>76</v>
      </c>
      <c r="AI33" s="2" t="s">
        <v>410</v>
      </c>
      <c r="AJ33" s="2" t="s">
        <v>90</v>
      </c>
      <c r="AK33" s="2" t="s">
        <v>69</v>
      </c>
      <c r="AL33" s="2" t="s">
        <v>91</v>
      </c>
      <c r="AM33" s="2" t="s">
        <v>92</v>
      </c>
      <c r="AN33" s="2" t="s">
        <v>74</v>
      </c>
      <c r="AO33" s="2" t="s">
        <v>406</v>
      </c>
      <c r="AP33" s="2">
        <v>5.4000000000000003E-3</v>
      </c>
      <c r="AQ33" s="2" t="s">
        <v>75</v>
      </c>
      <c r="AR33" s="2" t="s">
        <v>404</v>
      </c>
      <c r="AS33" s="2" t="s">
        <v>71</v>
      </c>
      <c r="AT33" s="2" t="s">
        <v>407</v>
      </c>
      <c r="AU33" s="2" t="s">
        <v>73</v>
      </c>
      <c r="AV33" s="2">
        <v>0</v>
      </c>
      <c r="AW33" s="2" t="s">
        <v>73</v>
      </c>
      <c r="AX33" s="2">
        <v>0.8</v>
      </c>
      <c r="AY33" s="2" t="s">
        <v>149</v>
      </c>
      <c r="AZ33" s="2" t="s">
        <v>405</v>
      </c>
      <c r="BA33" s="2">
        <v>0</v>
      </c>
      <c r="BB33" s="2"/>
      <c r="BC33" s="2"/>
      <c r="BD33" s="2">
        <v>0</v>
      </c>
      <c r="BE33" s="2">
        <v>0</v>
      </c>
      <c r="BF33" s="2" t="s">
        <v>73</v>
      </c>
      <c r="BG33" s="2"/>
      <c r="BH33" s="2" t="s">
        <v>411</v>
      </c>
      <c r="BI33" s="2"/>
    </row>
    <row r="34" spans="1:61" x14ac:dyDescent="0.25">
      <c r="A34" s="2" t="s">
        <v>422</v>
      </c>
      <c r="B34" s="2" t="s">
        <v>392</v>
      </c>
      <c r="C34" s="2" t="s">
        <v>393</v>
      </c>
      <c r="D34" s="2" t="s">
        <v>394</v>
      </c>
      <c r="E34" s="2" t="s">
        <v>326</v>
      </c>
      <c r="F34" s="2">
        <v>49738</v>
      </c>
      <c r="G34" s="2" t="s">
        <v>61</v>
      </c>
      <c r="H34" s="2" t="s">
        <v>395</v>
      </c>
      <c r="I34" s="2" t="s">
        <v>396</v>
      </c>
      <c r="J34" s="2" t="s">
        <v>397</v>
      </c>
      <c r="K34" s="2">
        <v>5</v>
      </c>
      <c r="L34" s="2" t="s">
        <v>327</v>
      </c>
      <c r="M34" s="2" t="s">
        <v>328</v>
      </c>
      <c r="N34" s="2" t="s">
        <v>329</v>
      </c>
      <c r="O34" s="2" t="s">
        <v>330</v>
      </c>
      <c r="P34" s="2" t="s">
        <v>331</v>
      </c>
      <c r="Q34" s="2" t="s">
        <v>423</v>
      </c>
      <c r="R34" s="2" t="s">
        <v>424</v>
      </c>
      <c r="S34" s="2">
        <v>2493</v>
      </c>
      <c r="T34" s="2">
        <v>321219</v>
      </c>
      <c r="U34" s="2" t="s">
        <v>162</v>
      </c>
      <c r="V34" s="2" t="s">
        <v>425</v>
      </c>
      <c r="W34" s="2" t="s">
        <v>426</v>
      </c>
      <c r="X34" s="3">
        <v>42949</v>
      </c>
      <c r="Y34" s="3">
        <v>43054</v>
      </c>
      <c r="Z34" s="2" t="s">
        <v>70</v>
      </c>
      <c r="AA34" s="2"/>
      <c r="AB34" s="2" t="s">
        <v>427</v>
      </c>
      <c r="AC34" s="2"/>
      <c r="AD34" s="2" t="s">
        <v>429</v>
      </c>
      <c r="AE34" s="2">
        <v>13.31</v>
      </c>
      <c r="AF34" s="2" t="s">
        <v>187</v>
      </c>
      <c r="AG34" s="2">
        <v>38</v>
      </c>
      <c r="AH34" s="2" t="s">
        <v>76</v>
      </c>
      <c r="AI34" s="2" t="s">
        <v>430</v>
      </c>
      <c r="AJ34" s="2" t="s">
        <v>90</v>
      </c>
      <c r="AK34" s="2" t="s">
        <v>69</v>
      </c>
      <c r="AL34" s="2" t="s">
        <v>91</v>
      </c>
      <c r="AM34" s="2" t="s">
        <v>92</v>
      </c>
      <c r="AN34" s="2" t="s">
        <v>74</v>
      </c>
      <c r="AO34" s="2" t="s">
        <v>406</v>
      </c>
      <c r="AP34" s="2">
        <v>5.4000000000000003E-3</v>
      </c>
      <c r="AQ34" s="2" t="s">
        <v>75</v>
      </c>
      <c r="AR34" s="2" t="s">
        <v>428</v>
      </c>
      <c r="AS34" s="2" t="s">
        <v>71</v>
      </c>
      <c r="AT34" s="2" t="s">
        <v>153</v>
      </c>
      <c r="AU34" s="2" t="s">
        <v>73</v>
      </c>
      <c r="AV34" s="2">
        <v>0</v>
      </c>
      <c r="AW34" s="2" t="s">
        <v>73</v>
      </c>
      <c r="AX34" s="2">
        <v>0.9</v>
      </c>
      <c r="AY34" s="2" t="s">
        <v>149</v>
      </c>
      <c r="AZ34" s="2" t="s">
        <v>370</v>
      </c>
      <c r="BA34" s="2">
        <v>0</v>
      </c>
      <c r="BB34" s="2"/>
      <c r="BC34" s="2"/>
      <c r="BD34" s="2">
        <v>0</v>
      </c>
      <c r="BE34" s="2">
        <v>0</v>
      </c>
      <c r="BF34" s="2" t="s">
        <v>73</v>
      </c>
      <c r="BG34" s="2"/>
      <c r="BH34" s="2" t="s">
        <v>431</v>
      </c>
      <c r="BI34" s="2"/>
    </row>
    <row r="35" spans="1:61" x14ac:dyDescent="0.25">
      <c r="A35" s="2" t="s">
        <v>422</v>
      </c>
      <c r="B35" s="2" t="s">
        <v>392</v>
      </c>
      <c r="C35" s="2" t="s">
        <v>393</v>
      </c>
      <c r="D35" s="2" t="s">
        <v>394</v>
      </c>
      <c r="E35" s="2" t="s">
        <v>326</v>
      </c>
      <c r="F35" s="2">
        <v>49738</v>
      </c>
      <c r="G35" s="2" t="s">
        <v>61</v>
      </c>
      <c r="H35" s="2" t="s">
        <v>395</v>
      </c>
      <c r="I35" s="2" t="s">
        <v>396</v>
      </c>
      <c r="J35" s="2" t="s">
        <v>397</v>
      </c>
      <c r="K35" s="2">
        <v>5</v>
      </c>
      <c r="L35" s="2" t="s">
        <v>327</v>
      </c>
      <c r="M35" s="2" t="s">
        <v>328</v>
      </c>
      <c r="N35" s="2" t="s">
        <v>329</v>
      </c>
      <c r="O35" s="2" t="s">
        <v>330</v>
      </c>
      <c r="P35" s="2" t="s">
        <v>331</v>
      </c>
      <c r="Q35" s="2" t="s">
        <v>423</v>
      </c>
      <c r="R35" s="2" t="s">
        <v>424</v>
      </c>
      <c r="S35" s="2">
        <v>2493</v>
      </c>
      <c r="T35" s="2">
        <v>321219</v>
      </c>
      <c r="U35" s="2" t="s">
        <v>162</v>
      </c>
      <c r="V35" s="2" t="s">
        <v>425</v>
      </c>
      <c r="W35" s="2" t="s">
        <v>426</v>
      </c>
      <c r="X35" s="3">
        <v>42949</v>
      </c>
      <c r="Y35" s="3">
        <v>43054</v>
      </c>
      <c r="Z35" s="2" t="s">
        <v>70</v>
      </c>
      <c r="AA35" s="2"/>
      <c r="AB35" s="2" t="s">
        <v>427</v>
      </c>
      <c r="AC35" s="2"/>
      <c r="AD35" s="2" t="s">
        <v>432</v>
      </c>
      <c r="AE35" s="2">
        <v>13.31</v>
      </c>
      <c r="AF35" s="2" t="s">
        <v>187</v>
      </c>
      <c r="AG35" s="2">
        <v>10.199999999999999</v>
      </c>
      <c r="AH35" s="2" t="s">
        <v>76</v>
      </c>
      <c r="AI35" s="2" t="s">
        <v>433</v>
      </c>
      <c r="AJ35" s="2" t="s">
        <v>90</v>
      </c>
      <c r="AK35" s="2" t="s">
        <v>69</v>
      </c>
      <c r="AL35" s="2" t="s">
        <v>91</v>
      </c>
      <c r="AM35" s="2" t="s">
        <v>92</v>
      </c>
      <c r="AN35" s="2" t="s">
        <v>74</v>
      </c>
      <c r="AO35" s="2" t="s">
        <v>406</v>
      </c>
      <c r="AP35" s="2">
        <v>5.4000000000000003E-3</v>
      </c>
      <c r="AQ35" s="2" t="s">
        <v>75</v>
      </c>
      <c r="AR35" s="2" t="s">
        <v>428</v>
      </c>
      <c r="AS35" s="2" t="s">
        <v>71</v>
      </c>
      <c r="AT35" s="2" t="s">
        <v>153</v>
      </c>
      <c r="AU35" s="2" t="s">
        <v>73</v>
      </c>
      <c r="AV35" s="2">
        <v>0</v>
      </c>
      <c r="AW35" s="2" t="s">
        <v>73</v>
      </c>
      <c r="AX35" s="2">
        <v>0.24</v>
      </c>
      <c r="AY35" s="2" t="s">
        <v>149</v>
      </c>
      <c r="AZ35" s="2" t="s">
        <v>370</v>
      </c>
      <c r="BA35" s="2">
        <v>0</v>
      </c>
      <c r="BB35" s="2"/>
      <c r="BC35" s="2"/>
      <c r="BD35" s="2">
        <v>0</v>
      </c>
      <c r="BE35" s="2">
        <v>0</v>
      </c>
      <c r="BF35" s="2" t="s">
        <v>73</v>
      </c>
      <c r="BG35" s="2"/>
      <c r="BH35" s="2" t="s">
        <v>408</v>
      </c>
      <c r="BI35" s="2"/>
    </row>
    <row r="36" spans="1:61" x14ac:dyDescent="0.25">
      <c r="A36" s="2" t="s">
        <v>241</v>
      </c>
      <c r="B36" s="2" t="s">
        <v>242</v>
      </c>
      <c r="C36" s="2" t="s">
        <v>243</v>
      </c>
      <c r="D36" s="2" t="s">
        <v>244</v>
      </c>
      <c r="E36" s="2" t="s">
        <v>231</v>
      </c>
      <c r="F36" s="2">
        <v>51054</v>
      </c>
      <c r="G36" s="2" t="s">
        <v>61</v>
      </c>
      <c r="H36" s="2" t="s">
        <v>245</v>
      </c>
      <c r="I36" s="2" t="s">
        <v>246</v>
      </c>
      <c r="J36" s="2" t="s">
        <v>247</v>
      </c>
      <c r="K36" s="2">
        <v>7</v>
      </c>
      <c r="L36" s="2" t="s">
        <v>232</v>
      </c>
      <c r="M36" s="2" t="s">
        <v>233</v>
      </c>
      <c r="N36" s="2" t="s">
        <v>234</v>
      </c>
      <c r="O36" s="2" t="s">
        <v>235</v>
      </c>
      <c r="P36" s="2" t="s">
        <v>236</v>
      </c>
      <c r="Q36" s="2" t="s">
        <v>248</v>
      </c>
      <c r="R36" s="2" t="s">
        <v>249</v>
      </c>
      <c r="S36" s="2">
        <v>2873</v>
      </c>
      <c r="T36" s="2">
        <v>325311</v>
      </c>
      <c r="U36" s="2">
        <v>110000414089</v>
      </c>
      <c r="V36" s="2" t="s">
        <v>250</v>
      </c>
      <c r="W36" s="2" t="s">
        <v>251</v>
      </c>
      <c r="X36" s="3">
        <v>41471</v>
      </c>
      <c r="Y36" s="3">
        <v>42494</v>
      </c>
      <c r="Z36" s="2" t="s">
        <v>67</v>
      </c>
      <c r="AA36" s="2"/>
      <c r="AB36" s="2" t="s">
        <v>252</v>
      </c>
      <c r="AC36" s="2"/>
      <c r="AD36" s="2" t="s">
        <v>95</v>
      </c>
      <c r="AE36" s="2">
        <v>13.31</v>
      </c>
      <c r="AF36" s="2" t="s">
        <v>238</v>
      </c>
      <c r="AG36" s="2">
        <v>58.8</v>
      </c>
      <c r="AH36" s="2" t="s">
        <v>76</v>
      </c>
      <c r="AI36" s="2" t="s">
        <v>255</v>
      </c>
      <c r="AJ36" s="2" t="s">
        <v>90</v>
      </c>
      <c r="AK36" s="2" t="s">
        <v>148</v>
      </c>
      <c r="AL36" s="2" t="s">
        <v>91</v>
      </c>
      <c r="AM36" s="2" t="s">
        <v>92</v>
      </c>
      <c r="AN36" s="2" t="s">
        <v>74</v>
      </c>
      <c r="AO36" s="2" t="s">
        <v>256</v>
      </c>
      <c r="AP36" s="2">
        <v>1.4E-3</v>
      </c>
      <c r="AQ36" s="2" t="s">
        <v>75</v>
      </c>
      <c r="AR36" s="2" t="s">
        <v>254</v>
      </c>
      <c r="AS36" s="2" t="s">
        <v>71</v>
      </c>
      <c r="AT36" s="2"/>
      <c r="AU36" s="2" t="s">
        <v>72</v>
      </c>
      <c r="AV36" s="2">
        <v>0</v>
      </c>
      <c r="AW36" s="2" t="s">
        <v>72</v>
      </c>
      <c r="AX36" s="2">
        <v>4.0000000000000001E-3</v>
      </c>
      <c r="AY36" s="2" t="s">
        <v>237</v>
      </c>
      <c r="AZ36" s="2" t="s">
        <v>253</v>
      </c>
      <c r="BA36" s="2">
        <v>0</v>
      </c>
      <c r="BB36" s="2"/>
      <c r="BC36" s="2"/>
      <c r="BD36" s="2">
        <v>0</v>
      </c>
      <c r="BE36" s="2">
        <v>0</v>
      </c>
      <c r="BF36" s="2" t="s">
        <v>73</v>
      </c>
      <c r="BG36" s="2"/>
      <c r="BH36" s="2"/>
      <c r="BI36" s="2"/>
    </row>
    <row r="37" spans="1:61" x14ac:dyDescent="0.25">
      <c r="A37" s="2" t="s">
        <v>611</v>
      </c>
      <c r="B37" s="2" t="s">
        <v>612</v>
      </c>
      <c r="C37" s="2" t="s">
        <v>613</v>
      </c>
      <c r="D37" s="2" t="s">
        <v>614</v>
      </c>
      <c r="E37" s="2" t="s">
        <v>605</v>
      </c>
      <c r="F37" s="2">
        <v>29450</v>
      </c>
      <c r="G37" s="2" t="s">
        <v>61</v>
      </c>
      <c r="H37" s="2" t="s">
        <v>615</v>
      </c>
      <c r="I37" s="2">
        <v>8433366123</v>
      </c>
      <c r="J37" s="2" t="s">
        <v>616</v>
      </c>
      <c r="K37" s="2">
        <v>4</v>
      </c>
      <c r="L37" s="2" t="s">
        <v>606</v>
      </c>
      <c r="M37" s="2" t="s">
        <v>607</v>
      </c>
      <c r="N37" s="2" t="s">
        <v>608</v>
      </c>
      <c r="O37" s="2" t="s">
        <v>609</v>
      </c>
      <c r="P37" s="2" t="s">
        <v>610</v>
      </c>
      <c r="Q37" s="2" t="s">
        <v>617</v>
      </c>
      <c r="R37" s="2" t="s">
        <v>618</v>
      </c>
      <c r="S37" s="2">
        <v>3312</v>
      </c>
      <c r="T37" s="2">
        <v>331111</v>
      </c>
      <c r="U37" s="2">
        <v>110000353527</v>
      </c>
      <c r="V37" s="2" t="s">
        <v>619</v>
      </c>
      <c r="W37" s="2" t="s">
        <v>620</v>
      </c>
      <c r="X37" s="3">
        <v>41038</v>
      </c>
      <c r="Y37" s="3">
        <v>41577</v>
      </c>
      <c r="Z37" s="2" t="s">
        <v>112</v>
      </c>
      <c r="AA37" s="2"/>
      <c r="AB37" s="2" t="s">
        <v>621</v>
      </c>
      <c r="AC37" s="2"/>
      <c r="AD37" s="2" t="s">
        <v>622</v>
      </c>
      <c r="AE37" s="2">
        <v>13.31</v>
      </c>
      <c r="AF37" s="2" t="s">
        <v>145</v>
      </c>
      <c r="AG37" s="2">
        <v>50.21</v>
      </c>
      <c r="AH37" s="2" t="s">
        <v>76</v>
      </c>
      <c r="AI37" s="2"/>
      <c r="AJ37" s="2" t="s">
        <v>90</v>
      </c>
      <c r="AK37" s="2" t="s">
        <v>69</v>
      </c>
      <c r="AL37" s="2" t="s">
        <v>91</v>
      </c>
      <c r="AM37" s="2" t="s">
        <v>92</v>
      </c>
      <c r="AN37" s="2" t="s">
        <v>74</v>
      </c>
      <c r="AO37" s="2" t="s">
        <v>623</v>
      </c>
      <c r="AP37" s="2">
        <v>2.5999999999999999E-3</v>
      </c>
      <c r="AQ37" s="2" t="s">
        <v>75</v>
      </c>
      <c r="AR37" s="2"/>
      <c r="AS37" s="2" t="s">
        <v>71</v>
      </c>
      <c r="AT37" s="2"/>
      <c r="AU37" s="2"/>
      <c r="AV37" s="2">
        <v>0</v>
      </c>
      <c r="AW37" s="2"/>
      <c r="AX37" s="2">
        <v>0</v>
      </c>
      <c r="AY37" s="2"/>
      <c r="AZ37" s="2"/>
      <c r="BA37" s="2">
        <v>0</v>
      </c>
      <c r="BB37" s="2"/>
      <c r="BC37" s="2"/>
      <c r="BD37" s="2">
        <v>0</v>
      </c>
      <c r="BE37" s="2">
        <v>0</v>
      </c>
      <c r="BF37" s="2" t="s">
        <v>73</v>
      </c>
      <c r="BG37" s="2"/>
      <c r="BH37" s="2"/>
      <c r="BI37" s="2"/>
    </row>
    <row r="38" spans="1:61" x14ac:dyDescent="0.25">
      <c r="A38" s="2" t="s">
        <v>611</v>
      </c>
      <c r="B38" s="2" t="s">
        <v>612</v>
      </c>
      <c r="C38" s="2" t="s">
        <v>613</v>
      </c>
      <c r="D38" s="2" t="s">
        <v>614</v>
      </c>
      <c r="E38" s="2" t="s">
        <v>605</v>
      </c>
      <c r="F38" s="2">
        <v>29450</v>
      </c>
      <c r="G38" s="2" t="s">
        <v>61</v>
      </c>
      <c r="H38" s="2" t="s">
        <v>615</v>
      </c>
      <c r="I38" s="2">
        <v>8433366123</v>
      </c>
      <c r="J38" s="2" t="s">
        <v>616</v>
      </c>
      <c r="K38" s="2">
        <v>4</v>
      </c>
      <c r="L38" s="2" t="s">
        <v>606</v>
      </c>
      <c r="M38" s="2" t="s">
        <v>607</v>
      </c>
      <c r="N38" s="2" t="s">
        <v>608</v>
      </c>
      <c r="O38" s="2" t="s">
        <v>609</v>
      </c>
      <c r="P38" s="2" t="s">
        <v>610</v>
      </c>
      <c r="Q38" s="2" t="s">
        <v>617</v>
      </c>
      <c r="R38" s="2" t="s">
        <v>618</v>
      </c>
      <c r="S38" s="2">
        <v>3312</v>
      </c>
      <c r="T38" s="2">
        <v>331111</v>
      </c>
      <c r="U38" s="2">
        <v>110000353527</v>
      </c>
      <c r="V38" s="2" t="s">
        <v>619</v>
      </c>
      <c r="W38" s="2" t="s">
        <v>620</v>
      </c>
      <c r="X38" s="3">
        <v>41038</v>
      </c>
      <c r="Y38" s="3">
        <v>41577</v>
      </c>
      <c r="Z38" s="2" t="s">
        <v>112</v>
      </c>
      <c r="AA38" s="2"/>
      <c r="AB38" s="2" t="s">
        <v>621</v>
      </c>
      <c r="AC38" s="2"/>
      <c r="AD38" s="2" t="s">
        <v>624</v>
      </c>
      <c r="AE38" s="2">
        <v>13.31</v>
      </c>
      <c r="AF38" s="2" t="s">
        <v>145</v>
      </c>
      <c r="AG38" s="2">
        <v>58</v>
      </c>
      <c r="AH38" s="2" t="s">
        <v>76</v>
      </c>
      <c r="AI38" s="2" t="s">
        <v>625</v>
      </c>
      <c r="AJ38" s="2" t="s">
        <v>90</v>
      </c>
      <c r="AK38" s="2" t="s">
        <v>69</v>
      </c>
      <c r="AL38" s="2" t="s">
        <v>91</v>
      </c>
      <c r="AM38" s="2" t="s">
        <v>92</v>
      </c>
      <c r="AN38" s="2" t="s">
        <v>74</v>
      </c>
      <c r="AO38" s="2" t="s">
        <v>623</v>
      </c>
      <c r="AP38" s="2">
        <v>5.4999999999999997E-3</v>
      </c>
      <c r="AQ38" s="2" t="s">
        <v>75</v>
      </c>
      <c r="AR38" s="2"/>
      <c r="AS38" s="2" t="s">
        <v>71</v>
      </c>
      <c r="AT38" s="2"/>
      <c r="AU38" s="2"/>
      <c r="AV38" s="2">
        <v>0</v>
      </c>
      <c r="AW38" s="2"/>
      <c r="AX38" s="2">
        <v>0</v>
      </c>
      <c r="AY38" s="2"/>
      <c r="AZ38" s="2"/>
      <c r="BA38" s="2">
        <v>0</v>
      </c>
      <c r="BB38" s="2"/>
      <c r="BC38" s="2"/>
      <c r="BD38" s="2">
        <v>0</v>
      </c>
      <c r="BE38" s="2">
        <v>0</v>
      </c>
      <c r="BF38" s="2" t="s">
        <v>73</v>
      </c>
      <c r="BG38" s="2"/>
      <c r="BH38" s="2"/>
      <c r="BI38" s="2"/>
    </row>
    <row r="39" spans="1:61" x14ac:dyDescent="0.25">
      <c r="A39" s="2" t="s">
        <v>513</v>
      </c>
      <c r="B39" s="2" t="s">
        <v>514</v>
      </c>
      <c r="C39" s="2" t="s">
        <v>515</v>
      </c>
      <c r="D39" s="2" t="s">
        <v>260</v>
      </c>
      <c r="E39" s="2" t="s">
        <v>516</v>
      </c>
      <c r="F39" s="2">
        <v>73446</v>
      </c>
      <c r="G39" s="2" t="s">
        <v>61</v>
      </c>
      <c r="H39" s="2"/>
      <c r="I39" s="2"/>
      <c r="J39" s="2"/>
      <c r="K39" s="2">
        <v>6</v>
      </c>
      <c r="L39" s="2" t="s">
        <v>517</v>
      </c>
      <c r="M39" s="2" t="s">
        <v>518</v>
      </c>
      <c r="N39" s="2" t="s">
        <v>519</v>
      </c>
      <c r="O39" s="2" t="s">
        <v>520</v>
      </c>
      <c r="P39" s="2" t="s">
        <v>521</v>
      </c>
      <c r="Q39" s="2"/>
      <c r="R39" s="2" t="s">
        <v>522</v>
      </c>
      <c r="S39" s="2">
        <v>3312</v>
      </c>
      <c r="T39" s="2">
        <v>331111</v>
      </c>
      <c r="U39" s="2">
        <v>110022524062</v>
      </c>
      <c r="V39" s="2" t="s">
        <v>523</v>
      </c>
      <c r="W39" s="2" t="s">
        <v>524</v>
      </c>
      <c r="X39" s="3">
        <v>39813</v>
      </c>
      <c r="Y39" s="3">
        <v>40529</v>
      </c>
      <c r="Z39" s="2" t="s">
        <v>67</v>
      </c>
      <c r="AA39" s="2"/>
      <c r="AB39" s="2" t="s">
        <v>525</v>
      </c>
      <c r="AC39" s="2" t="s">
        <v>526</v>
      </c>
      <c r="AD39" s="2" t="s">
        <v>527</v>
      </c>
      <c r="AE39" s="2">
        <v>13.31</v>
      </c>
      <c r="AF39" s="2" t="s">
        <v>238</v>
      </c>
      <c r="AG39" s="2">
        <v>0</v>
      </c>
      <c r="AH39" s="2"/>
      <c r="AI39" s="2"/>
      <c r="AJ39" s="2" t="s">
        <v>90</v>
      </c>
      <c r="AK39" s="2" t="s">
        <v>69</v>
      </c>
      <c r="AL39" s="2" t="s">
        <v>91</v>
      </c>
      <c r="AM39" s="2" t="s">
        <v>92</v>
      </c>
      <c r="AN39" s="2" t="s">
        <v>74</v>
      </c>
      <c r="AO39" s="2" t="s">
        <v>467</v>
      </c>
      <c r="AP39" s="2">
        <v>5.4999999999999997E-3</v>
      </c>
      <c r="AQ39" s="2" t="s">
        <v>75</v>
      </c>
      <c r="AR39" s="2"/>
      <c r="AS39" s="2" t="s">
        <v>71</v>
      </c>
      <c r="AT39" s="2"/>
      <c r="AU39" s="2" t="s">
        <v>72</v>
      </c>
      <c r="AV39" s="2">
        <v>0</v>
      </c>
      <c r="AW39" s="2" t="s">
        <v>72</v>
      </c>
      <c r="AX39" s="2">
        <v>0</v>
      </c>
      <c r="AY39" s="2"/>
      <c r="AZ39" s="2"/>
      <c r="BA39" s="2">
        <v>0</v>
      </c>
      <c r="BB39" s="2"/>
      <c r="BC39" s="2"/>
      <c r="BD39" s="2">
        <v>0</v>
      </c>
      <c r="BE39" s="2">
        <v>0</v>
      </c>
      <c r="BF39" s="2" t="s">
        <v>73</v>
      </c>
      <c r="BG39" s="2"/>
      <c r="BH39" s="2"/>
      <c r="BI39" s="2"/>
    </row>
    <row r="40" spans="1:61" x14ac:dyDescent="0.25">
      <c r="A40" s="2" t="s">
        <v>573</v>
      </c>
      <c r="B40" s="2" t="s">
        <v>574</v>
      </c>
      <c r="C40" s="2" t="s">
        <v>575</v>
      </c>
      <c r="D40" s="2" t="s">
        <v>576</v>
      </c>
      <c r="E40" s="2" t="s">
        <v>516</v>
      </c>
      <c r="F40" s="2">
        <v>74701</v>
      </c>
      <c r="G40" s="2" t="s">
        <v>61</v>
      </c>
      <c r="H40" s="2" t="s">
        <v>577</v>
      </c>
      <c r="I40" s="2" t="s">
        <v>578</v>
      </c>
      <c r="J40" s="2" t="s">
        <v>579</v>
      </c>
      <c r="K40" s="2">
        <v>6</v>
      </c>
      <c r="L40" s="2" t="s">
        <v>517</v>
      </c>
      <c r="M40" s="2" t="s">
        <v>518</v>
      </c>
      <c r="N40" s="2" t="s">
        <v>519</v>
      </c>
      <c r="O40" s="2" t="s">
        <v>520</v>
      </c>
      <c r="P40" s="2" t="s">
        <v>521</v>
      </c>
      <c r="Q40" s="2"/>
      <c r="R40" s="2" t="s">
        <v>580</v>
      </c>
      <c r="S40" s="2">
        <v>3312</v>
      </c>
      <c r="T40" s="2">
        <v>331111</v>
      </c>
      <c r="U40" s="2" t="s">
        <v>581</v>
      </c>
      <c r="V40" s="2" t="s">
        <v>582</v>
      </c>
      <c r="W40" s="2" t="s">
        <v>583</v>
      </c>
      <c r="X40" s="3">
        <v>42388</v>
      </c>
      <c r="Y40" s="3">
        <v>42558</v>
      </c>
      <c r="Z40" s="2" t="s">
        <v>70</v>
      </c>
      <c r="AA40" s="2"/>
      <c r="AB40" s="2" t="s">
        <v>584</v>
      </c>
      <c r="AC40" s="2" t="s">
        <v>585</v>
      </c>
      <c r="AD40" s="2" t="s">
        <v>586</v>
      </c>
      <c r="AE40" s="2">
        <v>13.31</v>
      </c>
      <c r="AF40" s="2" t="s">
        <v>68</v>
      </c>
      <c r="AG40" s="2">
        <v>0</v>
      </c>
      <c r="AH40" s="2"/>
      <c r="AI40" s="2" t="s">
        <v>587</v>
      </c>
      <c r="AJ40" s="2" t="s">
        <v>90</v>
      </c>
      <c r="AK40" s="2" t="s">
        <v>69</v>
      </c>
      <c r="AL40" s="2" t="s">
        <v>91</v>
      </c>
      <c r="AM40" s="2" t="s">
        <v>92</v>
      </c>
      <c r="AN40" s="2" t="s">
        <v>74</v>
      </c>
      <c r="AO40" s="2" t="s">
        <v>588</v>
      </c>
      <c r="AP40" s="2">
        <v>5.4999999999999997E-3</v>
      </c>
      <c r="AQ40" s="2" t="s">
        <v>75</v>
      </c>
      <c r="AR40" s="2"/>
      <c r="AS40" s="2" t="s">
        <v>71</v>
      </c>
      <c r="AT40" s="2" t="s">
        <v>154</v>
      </c>
      <c r="AU40" s="2" t="s">
        <v>72</v>
      </c>
      <c r="AV40" s="2">
        <v>0</v>
      </c>
      <c r="AW40" s="2" t="s">
        <v>72</v>
      </c>
      <c r="AX40" s="2">
        <v>0</v>
      </c>
      <c r="AY40" s="2"/>
      <c r="AZ40" s="2"/>
      <c r="BA40" s="2">
        <v>0</v>
      </c>
      <c r="BB40" s="2"/>
      <c r="BC40" s="2"/>
      <c r="BD40" s="2">
        <v>0</v>
      </c>
      <c r="BE40" s="2">
        <v>0</v>
      </c>
      <c r="BF40" s="2" t="s">
        <v>73</v>
      </c>
      <c r="BG40" s="2"/>
      <c r="BH40" s="2"/>
      <c r="BI40" s="2"/>
    </row>
    <row r="41" spans="1:61" x14ac:dyDescent="0.25">
      <c r="A41" s="2" t="s">
        <v>640</v>
      </c>
      <c r="B41" s="2" t="s">
        <v>641</v>
      </c>
      <c r="C41" s="2" t="s">
        <v>642</v>
      </c>
      <c r="D41" s="2" t="s">
        <v>643</v>
      </c>
      <c r="E41" s="2" t="s">
        <v>644</v>
      </c>
      <c r="F41" s="2">
        <v>26301</v>
      </c>
      <c r="G41" s="2" t="s">
        <v>61</v>
      </c>
      <c r="H41" s="2" t="s">
        <v>645</v>
      </c>
      <c r="I41" s="2">
        <v>7163121042</v>
      </c>
      <c r="J41" s="2" t="s">
        <v>646</v>
      </c>
      <c r="K41" s="2">
        <v>3</v>
      </c>
      <c r="L41" s="2" t="s">
        <v>647</v>
      </c>
      <c r="M41" s="2" t="s">
        <v>648</v>
      </c>
      <c r="N41" s="2" t="s">
        <v>649</v>
      </c>
      <c r="O41" s="2" t="s">
        <v>650</v>
      </c>
      <c r="P41" s="2" t="s">
        <v>651</v>
      </c>
      <c r="Q41" s="2" t="s">
        <v>652</v>
      </c>
      <c r="R41" s="2" t="s">
        <v>653</v>
      </c>
      <c r="S41" s="2">
        <v>4911</v>
      </c>
      <c r="T41" s="2">
        <v>221112</v>
      </c>
      <c r="U41" s="2" t="s">
        <v>162</v>
      </c>
      <c r="V41" s="2" t="s">
        <v>654</v>
      </c>
      <c r="W41" s="2" t="s">
        <v>655</v>
      </c>
      <c r="X41" s="3">
        <v>43276</v>
      </c>
      <c r="Y41" s="3">
        <v>43276</v>
      </c>
      <c r="Z41" s="2" t="s">
        <v>70</v>
      </c>
      <c r="AA41" s="2" t="s">
        <v>656</v>
      </c>
      <c r="AB41" s="2" t="s">
        <v>657</v>
      </c>
      <c r="AC41" s="2"/>
      <c r="AD41" s="2" t="s">
        <v>325</v>
      </c>
      <c r="AE41" s="2">
        <v>13.31</v>
      </c>
      <c r="AF41" s="2" t="s">
        <v>68</v>
      </c>
      <c r="AG41" s="2">
        <v>77.8</v>
      </c>
      <c r="AH41" s="2" t="s">
        <v>270</v>
      </c>
      <c r="AI41" s="2" t="s">
        <v>658</v>
      </c>
      <c r="AJ41" s="2" t="s">
        <v>90</v>
      </c>
      <c r="AK41" s="2" t="s">
        <v>69</v>
      </c>
      <c r="AL41" s="2" t="s">
        <v>91</v>
      </c>
      <c r="AM41" s="2" t="s">
        <v>92</v>
      </c>
      <c r="AN41" s="2" t="s">
        <v>74</v>
      </c>
      <c r="AO41" s="2" t="s">
        <v>697</v>
      </c>
      <c r="AP41" s="2">
        <v>8.0000000000000002E-3</v>
      </c>
      <c r="AQ41" s="2" t="s">
        <v>75</v>
      </c>
      <c r="AR41" s="2"/>
      <c r="AS41" s="2" t="s">
        <v>71</v>
      </c>
      <c r="AT41" s="2"/>
      <c r="AU41" s="2" t="s">
        <v>72</v>
      </c>
      <c r="AV41" s="2">
        <v>0</v>
      </c>
      <c r="AW41" s="2" t="s">
        <v>72</v>
      </c>
      <c r="AX41" s="2">
        <v>1.42</v>
      </c>
      <c r="AY41" s="2" t="s">
        <v>89</v>
      </c>
      <c r="AZ41" s="2"/>
      <c r="BA41" s="2">
        <v>8.0000000000000002E-3</v>
      </c>
      <c r="BB41" s="2" t="s">
        <v>75</v>
      </c>
      <c r="BC41" s="2"/>
      <c r="BD41" s="2">
        <v>0</v>
      </c>
      <c r="BE41" s="2">
        <v>0</v>
      </c>
      <c r="BF41" s="2" t="s">
        <v>73</v>
      </c>
      <c r="BG41" s="2"/>
      <c r="BH41" s="2"/>
      <c r="BI41" s="2"/>
    </row>
    <row r="42" spans="1:61" x14ac:dyDescent="0.25">
      <c r="A42" s="2" t="s">
        <v>595</v>
      </c>
      <c r="B42" s="2" t="s">
        <v>596</v>
      </c>
      <c r="C42" s="2" t="s">
        <v>596</v>
      </c>
      <c r="D42" s="2" t="s">
        <v>597</v>
      </c>
      <c r="E42" s="2" t="s">
        <v>589</v>
      </c>
      <c r="F42" s="2">
        <v>97060</v>
      </c>
      <c r="G42" s="2" t="s">
        <v>61</v>
      </c>
      <c r="H42" s="2" t="s">
        <v>438</v>
      </c>
      <c r="I42" s="2" t="s">
        <v>598</v>
      </c>
      <c r="J42" s="2"/>
      <c r="K42" s="2">
        <v>10</v>
      </c>
      <c r="L42" s="2" t="s">
        <v>590</v>
      </c>
      <c r="M42" s="2" t="s">
        <v>591</v>
      </c>
      <c r="N42" s="2" t="s">
        <v>592</v>
      </c>
      <c r="O42" s="2" t="s">
        <v>593</v>
      </c>
      <c r="P42" s="2" t="s">
        <v>594</v>
      </c>
      <c r="Q42" s="2" t="s">
        <v>599</v>
      </c>
      <c r="R42" s="2" t="s">
        <v>600</v>
      </c>
      <c r="S42" s="2">
        <v>4911</v>
      </c>
      <c r="T42" s="2">
        <v>221112</v>
      </c>
      <c r="U42" s="2">
        <v>110057118417</v>
      </c>
      <c r="V42" s="2" t="s">
        <v>601</v>
      </c>
      <c r="W42" s="2" t="s">
        <v>602</v>
      </c>
      <c r="X42" s="3">
        <v>42010</v>
      </c>
      <c r="Y42" s="3">
        <v>42495</v>
      </c>
      <c r="Z42" s="2" t="s">
        <v>70</v>
      </c>
      <c r="AA42" s="2"/>
      <c r="AB42" s="2" t="s">
        <v>603</v>
      </c>
      <c r="AC42" s="2"/>
      <c r="AD42" s="2" t="s">
        <v>298</v>
      </c>
      <c r="AE42" s="2">
        <v>13.31</v>
      </c>
      <c r="AF42" s="2" t="s">
        <v>238</v>
      </c>
      <c r="AG42" s="2">
        <v>39.799999999999997</v>
      </c>
      <c r="AH42" s="2" t="s">
        <v>76</v>
      </c>
      <c r="AI42" s="2"/>
      <c r="AJ42" s="2" t="s">
        <v>90</v>
      </c>
      <c r="AK42" s="2" t="s">
        <v>69</v>
      </c>
      <c r="AL42" s="2" t="s">
        <v>91</v>
      </c>
      <c r="AM42" s="2" t="s">
        <v>92</v>
      </c>
      <c r="AN42" s="2" t="s">
        <v>70</v>
      </c>
      <c r="AO42" s="2"/>
      <c r="AP42" s="4">
        <v>5.0000000000000001E-3</v>
      </c>
      <c r="AQ42" s="2" t="s">
        <v>75</v>
      </c>
      <c r="AR42" s="2" t="s">
        <v>604</v>
      </c>
      <c r="AS42" s="2" t="s">
        <v>71</v>
      </c>
      <c r="AT42" s="2" t="s">
        <v>211</v>
      </c>
      <c r="AU42" s="2" t="s">
        <v>72</v>
      </c>
      <c r="AV42" s="2">
        <v>0</v>
      </c>
      <c r="AW42" s="2" t="s">
        <v>72</v>
      </c>
      <c r="AX42" s="2">
        <v>0</v>
      </c>
      <c r="AY42" s="2"/>
      <c r="AZ42" s="2"/>
      <c r="BA42" s="2">
        <v>0</v>
      </c>
      <c r="BB42" s="2"/>
      <c r="BC42" s="2"/>
      <c r="BD42" s="2">
        <v>0</v>
      </c>
      <c r="BE42" s="2">
        <v>0</v>
      </c>
      <c r="BF42" s="2" t="s">
        <v>73</v>
      </c>
      <c r="BG42" s="2"/>
      <c r="BH42" s="2"/>
      <c r="BI42" s="2"/>
    </row>
    <row r="43" spans="1:61" x14ac:dyDescent="0.25">
      <c r="A43" s="2" t="s">
        <v>626</v>
      </c>
      <c r="B43" s="2" t="s">
        <v>627</v>
      </c>
      <c r="C43" s="2" t="s">
        <v>628</v>
      </c>
      <c r="D43" s="2" t="s">
        <v>629</v>
      </c>
      <c r="E43" s="2" t="s">
        <v>605</v>
      </c>
      <c r="F43" s="2">
        <v>29684</v>
      </c>
      <c r="G43" s="2" t="s">
        <v>61</v>
      </c>
      <c r="H43" s="2" t="s">
        <v>630</v>
      </c>
      <c r="I43" s="2">
        <v>8642602077</v>
      </c>
      <c r="J43" s="2" t="s">
        <v>631</v>
      </c>
      <c r="K43" s="2">
        <v>4</v>
      </c>
      <c r="L43" s="2" t="s">
        <v>606</v>
      </c>
      <c r="M43" s="2" t="s">
        <v>607</v>
      </c>
      <c r="N43" s="2" t="s">
        <v>608</v>
      </c>
      <c r="O43" s="2" t="s">
        <v>609</v>
      </c>
      <c r="P43" s="2" t="s">
        <v>610</v>
      </c>
      <c r="Q43" s="2" t="s">
        <v>632</v>
      </c>
      <c r="R43" s="2" t="s">
        <v>633</v>
      </c>
      <c r="S43" s="2">
        <v>3011</v>
      </c>
      <c r="T43" s="2">
        <v>326211</v>
      </c>
      <c r="U43" s="2">
        <v>110002183887</v>
      </c>
      <c r="V43" s="2" t="s">
        <v>634</v>
      </c>
      <c r="W43" s="2" t="s">
        <v>635</v>
      </c>
      <c r="X43" s="3">
        <v>41864</v>
      </c>
      <c r="Y43" s="3">
        <v>42495</v>
      </c>
      <c r="Z43" s="2" t="s">
        <v>70</v>
      </c>
      <c r="AA43" s="2"/>
      <c r="AB43" s="2" t="s">
        <v>636</v>
      </c>
      <c r="AC43" s="2" t="s">
        <v>637</v>
      </c>
      <c r="AD43" s="2" t="s">
        <v>638</v>
      </c>
      <c r="AE43" s="2">
        <v>13.31</v>
      </c>
      <c r="AF43" s="2" t="s">
        <v>145</v>
      </c>
      <c r="AG43" s="2">
        <v>33.6</v>
      </c>
      <c r="AH43" s="2" t="s">
        <v>76</v>
      </c>
      <c r="AI43" s="2" t="s">
        <v>639</v>
      </c>
      <c r="AJ43" s="2" t="s">
        <v>90</v>
      </c>
      <c r="AK43" s="2" t="s">
        <v>69</v>
      </c>
      <c r="AL43" s="2" t="s">
        <v>91</v>
      </c>
      <c r="AM43" s="2" t="s">
        <v>92</v>
      </c>
      <c r="AN43" s="2" t="s">
        <v>73</v>
      </c>
      <c r="AO43" s="2"/>
      <c r="AP43" s="2">
        <v>5.4000000000000003E-3</v>
      </c>
      <c r="AQ43" s="2" t="s">
        <v>75</v>
      </c>
      <c r="AR43" s="2"/>
      <c r="AS43" s="2" t="s">
        <v>71</v>
      </c>
      <c r="AT43" s="2"/>
      <c r="AU43" s="2" t="s">
        <v>73</v>
      </c>
      <c r="AV43" s="2">
        <v>0</v>
      </c>
      <c r="AW43" s="2" t="s">
        <v>73</v>
      </c>
      <c r="AX43" s="2">
        <v>5.4000000000000003E-3</v>
      </c>
      <c r="AY43" s="2" t="s">
        <v>75</v>
      </c>
      <c r="AZ43" s="2"/>
      <c r="BA43" s="2">
        <v>0</v>
      </c>
      <c r="BB43" s="2"/>
      <c r="BC43" s="2"/>
      <c r="BD43" s="2">
        <v>0</v>
      </c>
      <c r="BE43" s="2">
        <v>0</v>
      </c>
      <c r="BF43" s="2" t="s">
        <v>73</v>
      </c>
      <c r="BG43" s="2"/>
      <c r="BH43" s="2"/>
      <c r="BI43" s="2"/>
    </row>
    <row r="44" spans="1:61" x14ac:dyDescent="0.25">
      <c r="A44" s="2" t="s">
        <v>77</v>
      </c>
      <c r="B44" s="2" t="s">
        <v>78</v>
      </c>
      <c r="C44" s="2" t="s">
        <v>79</v>
      </c>
      <c r="D44" s="2" t="s">
        <v>61</v>
      </c>
      <c r="E44" s="2" t="s">
        <v>60</v>
      </c>
      <c r="F44" s="2">
        <v>99611</v>
      </c>
      <c r="G44" s="2" t="s">
        <v>61</v>
      </c>
      <c r="H44" s="2" t="s">
        <v>80</v>
      </c>
      <c r="I44" s="2" t="s">
        <v>81</v>
      </c>
      <c r="J44" s="2" t="s">
        <v>82</v>
      </c>
      <c r="K44" s="2">
        <v>10</v>
      </c>
      <c r="L44" s="2" t="s">
        <v>62</v>
      </c>
      <c r="M44" s="2" t="s">
        <v>63</v>
      </c>
      <c r="N44" s="2" t="s">
        <v>64</v>
      </c>
      <c r="O44" s="2" t="s">
        <v>65</v>
      </c>
      <c r="P44" s="2" t="s">
        <v>66</v>
      </c>
      <c r="Q44" s="2"/>
      <c r="R44" s="2" t="s">
        <v>83</v>
      </c>
      <c r="S44" s="2">
        <v>2873</v>
      </c>
      <c r="T44" s="2">
        <v>325311</v>
      </c>
      <c r="U44" s="2">
        <v>110030488620</v>
      </c>
      <c r="V44" s="2" t="s">
        <v>84</v>
      </c>
      <c r="W44" s="2" t="s">
        <v>85</v>
      </c>
      <c r="X44" s="3">
        <v>42033</v>
      </c>
      <c r="Y44" s="3">
        <v>42419</v>
      </c>
      <c r="Z44" s="2" t="s">
        <v>70</v>
      </c>
      <c r="AA44" s="2" t="s">
        <v>86</v>
      </c>
      <c r="AB44" s="2" t="s">
        <v>87</v>
      </c>
      <c r="AC44" s="2"/>
      <c r="AD44" s="2" t="s">
        <v>93</v>
      </c>
      <c r="AE44" s="2">
        <v>13.31</v>
      </c>
      <c r="AF44" s="2" t="s">
        <v>68</v>
      </c>
      <c r="AG44" s="2">
        <v>50</v>
      </c>
      <c r="AH44" s="2" t="s">
        <v>76</v>
      </c>
      <c r="AI44" s="2" t="s">
        <v>94</v>
      </c>
      <c r="AJ44" s="2" t="s">
        <v>90</v>
      </c>
      <c r="AK44" s="2" t="s">
        <v>69</v>
      </c>
      <c r="AL44" s="2" t="s">
        <v>91</v>
      </c>
      <c r="AM44" s="2" t="s">
        <v>92</v>
      </c>
      <c r="AN44" s="2" t="s">
        <v>73</v>
      </c>
      <c r="AO44" s="2"/>
      <c r="AP44" s="2">
        <v>5.4000000000000003E-3</v>
      </c>
      <c r="AQ44" s="2" t="s">
        <v>75</v>
      </c>
      <c r="AR44" s="2" t="s">
        <v>88</v>
      </c>
      <c r="AS44" s="2" t="s">
        <v>71</v>
      </c>
      <c r="AT44" s="2"/>
      <c r="AU44" s="2" t="s">
        <v>72</v>
      </c>
      <c r="AV44" s="2">
        <v>0</v>
      </c>
      <c r="AW44" s="2" t="s">
        <v>72</v>
      </c>
      <c r="AX44" s="2">
        <v>0</v>
      </c>
      <c r="AY44" s="2"/>
      <c r="AZ44" s="2"/>
      <c r="BA44" s="2">
        <v>0</v>
      </c>
      <c r="BB44" s="2"/>
      <c r="BC44" s="2"/>
      <c r="BD44" s="2">
        <v>0</v>
      </c>
      <c r="BE44" s="2">
        <v>0</v>
      </c>
      <c r="BF44" s="2" t="s">
        <v>73</v>
      </c>
      <c r="BG44" s="2"/>
      <c r="BH44" s="2"/>
      <c r="BI44" s="2"/>
    </row>
    <row r="45" spans="1:61" x14ac:dyDescent="0.25">
      <c r="A45" s="2" t="s">
        <v>215</v>
      </c>
      <c r="B45" s="2" t="s">
        <v>216</v>
      </c>
      <c r="C45" s="2" t="s">
        <v>217</v>
      </c>
      <c r="D45" s="2" t="s">
        <v>218</v>
      </c>
      <c r="E45" s="2" t="s">
        <v>193</v>
      </c>
      <c r="F45" s="2">
        <v>32177</v>
      </c>
      <c r="G45" s="2" t="s">
        <v>61</v>
      </c>
      <c r="H45" s="2" t="s">
        <v>219</v>
      </c>
      <c r="I45" s="2" t="s">
        <v>220</v>
      </c>
      <c r="J45" s="2" t="s">
        <v>221</v>
      </c>
      <c r="K45" s="2">
        <v>4</v>
      </c>
      <c r="L45" s="2" t="s">
        <v>197</v>
      </c>
      <c r="M45" s="2" t="s">
        <v>198</v>
      </c>
      <c r="N45" s="2" t="s">
        <v>199</v>
      </c>
      <c r="O45" s="2" t="s">
        <v>200</v>
      </c>
      <c r="P45" s="2" t="s">
        <v>201</v>
      </c>
      <c r="Q45" s="2"/>
      <c r="R45" s="2" t="s">
        <v>222</v>
      </c>
      <c r="S45" s="2">
        <v>4911</v>
      </c>
      <c r="T45" s="2">
        <v>221112</v>
      </c>
      <c r="U45" s="2">
        <v>110041142304</v>
      </c>
      <c r="V45" s="2" t="s">
        <v>223</v>
      </c>
      <c r="W45" s="2" t="s">
        <v>224</v>
      </c>
      <c r="X45" s="3">
        <v>43203</v>
      </c>
      <c r="Y45" s="3">
        <v>43231</v>
      </c>
      <c r="Z45" s="2" t="s">
        <v>67</v>
      </c>
      <c r="AA45" s="2" t="s">
        <v>225</v>
      </c>
      <c r="AB45" s="2" t="s">
        <v>226</v>
      </c>
      <c r="AC45" s="2" t="s">
        <v>227</v>
      </c>
      <c r="AD45" s="2" t="s">
        <v>228</v>
      </c>
      <c r="AE45" s="2">
        <v>13.31</v>
      </c>
      <c r="AF45" s="2" t="s">
        <v>187</v>
      </c>
      <c r="AG45" s="2">
        <v>9.9</v>
      </c>
      <c r="AH45" s="2" t="s">
        <v>213</v>
      </c>
      <c r="AI45" s="2" t="s">
        <v>229</v>
      </c>
      <c r="AJ45" s="2" t="s">
        <v>90</v>
      </c>
      <c r="AK45" s="2" t="s">
        <v>69</v>
      </c>
      <c r="AL45" s="2" t="s">
        <v>91</v>
      </c>
      <c r="AM45" s="2" t="s">
        <v>92</v>
      </c>
      <c r="AN45" s="2" t="s">
        <v>73</v>
      </c>
      <c r="AO45" s="2"/>
      <c r="AP45" s="2">
        <v>5.0000000000000001E-3</v>
      </c>
      <c r="AQ45" s="2" t="s">
        <v>75</v>
      </c>
      <c r="AR45" s="2"/>
      <c r="AS45" s="2" t="s">
        <v>71</v>
      </c>
      <c r="AT45" s="2"/>
      <c r="AU45" s="2" t="s">
        <v>72</v>
      </c>
      <c r="AV45" s="2">
        <v>0</v>
      </c>
      <c r="AW45" s="2" t="s">
        <v>72</v>
      </c>
      <c r="AX45" s="2">
        <v>0</v>
      </c>
      <c r="AY45" s="2"/>
      <c r="AZ45" s="2"/>
      <c r="BA45" s="2">
        <v>0</v>
      </c>
      <c r="BB45" s="2"/>
      <c r="BC45" s="2"/>
      <c r="BD45" s="2">
        <v>0</v>
      </c>
      <c r="BE45" s="2">
        <v>0</v>
      </c>
      <c r="BF45" s="2" t="s">
        <v>73</v>
      </c>
      <c r="BG45" s="2"/>
      <c r="BH45" s="2" t="s">
        <v>230</v>
      </c>
      <c r="BI45" s="2"/>
    </row>
    <row r="46" spans="1:61" x14ac:dyDescent="0.25">
      <c r="A46" s="2" t="s">
        <v>257</v>
      </c>
      <c r="B46" s="2" t="s">
        <v>258</v>
      </c>
      <c r="C46" s="2" t="s">
        <v>259</v>
      </c>
      <c r="D46" s="2" t="s">
        <v>260</v>
      </c>
      <c r="E46" s="2" t="s">
        <v>231</v>
      </c>
      <c r="F46" s="2">
        <v>50158</v>
      </c>
      <c r="G46" s="2" t="s">
        <v>61</v>
      </c>
      <c r="H46" s="2" t="s">
        <v>261</v>
      </c>
      <c r="I46" s="2" t="s">
        <v>262</v>
      </c>
      <c r="J46" s="2" t="s">
        <v>263</v>
      </c>
      <c r="K46" s="2">
        <v>7</v>
      </c>
      <c r="L46" s="2" t="s">
        <v>232</v>
      </c>
      <c r="M46" s="2" t="s">
        <v>233</v>
      </c>
      <c r="N46" s="2" t="s">
        <v>234</v>
      </c>
      <c r="O46" s="2" t="s">
        <v>235</v>
      </c>
      <c r="P46" s="2" t="s">
        <v>236</v>
      </c>
      <c r="Q46" s="2"/>
      <c r="R46" s="2" t="s">
        <v>264</v>
      </c>
      <c r="S46" s="2">
        <v>4911</v>
      </c>
      <c r="T46" s="2">
        <v>221112</v>
      </c>
      <c r="U46" s="2" t="s">
        <v>212</v>
      </c>
      <c r="V46" s="2" t="s">
        <v>265</v>
      </c>
      <c r="W46" s="2" t="s">
        <v>266</v>
      </c>
      <c r="X46" s="3">
        <v>41744</v>
      </c>
      <c r="Y46" s="3">
        <v>42494</v>
      </c>
      <c r="Z46" s="2" t="s">
        <v>67</v>
      </c>
      <c r="AA46" s="2" t="s">
        <v>267</v>
      </c>
      <c r="AB46" s="2" t="s">
        <v>268</v>
      </c>
      <c r="AC46" s="2" t="s">
        <v>269</v>
      </c>
      <c r="AD46" s="2" t="s">
        <v>272</v>
      </c>
      <c r="AE46" s="2">
        <v>13.31</v>
      </c>
      <c r="AF46" s="2" t="s">
        <v>238</v>
      </c>
      <c r="AG46" s="2">
        <v>60.1</v>
      </c>
      <c r="AH46" s="2" t="s">
        <v>270</v>
      </c>
      <c r="AI46" s="2" t="s">
        <v>273</v>
      </c>
      <c r="AJ46" s="2" t="s">
        <v>90</v>
      </c>
      <c r="AK46" s="2" t="s">
        <v>148</v>
      </c>
      <c r="AL46" s="2" t="s">
        <v>91</v>
      </c>
      <c r="AM46" s="2" t="s">
        <v>92</v>
      </c>
      <c r="AN46" s="2" t="s">
        <v>73</v>
      </c>
      <c r="AO46" s="2"/>
      <c r="AP46" s="2">
        <v>5.0000000000000001E-3</v>
      </c>
      <c r="AQ46" s="2" t="s">
        <v>75</v>
      </c>
      <c r="AR46" s="2" t="s">
        <v>271</v>
      </c>
      <c r="AS46" s="2" t="s">
        <v>71</v>
      </c>
      <c r="AT46" s="2"/>
      <c r="AU46" s="2" t="s">
        <v>73</v>
      </c>
      <c r="AV46" s="2">
        <v>0</v>
      </c>
      <c r="AW46" s="2" t="s">
        <v>72</v>
      </c>
      <c r="AX46" s="2">
        <v>0</v>
      </c>
      <c r="AY46" s="2"/>
      <c r="AZ46" s="2"/>
      <c r="BA46" s="2">
        <v>0</v>
      </c>
      <c r="BB46" s="2"/>
      <c r="BC46" s="2"/>
      <c r="BD46" s="2">
        <v>0</v>
      </c>
      <c r="BE46" s="2">
        <v>0</v>
      </c>
      <c r="BF46" s="2" t="s">
        <v>73</v>
      </c>
      <c r="BG46" s="2"/>
      <c r="BH46" s="2"/>
      <c r="BI46" s="2"/>
    </row>
    <row r="47" spans="1:61" x14ac:dyDescent="0.25">
      <c r="A47" s="2" t="s">
        <v>530</v>
      </c>
      <c r="B47" s="2" t="s">
        <v>531</v>
      </c>
      <c r="C47" s="2" t="s">
        <v>532</v>
      </c>
      <c r="D47" s="2" t="s">
        <v>533</v>
      </c>
      <c r="E47" s="2" t="s">
        <v>516</v>
      </c>
      <c r="F47" s="2">
        <v>73662</v>
      </c>
      <c r="G47" s="2" t="s">
        <v>61</v>
      </c>
      <c r="H47" s="2" t="s">
        <v>534</v>
      </c>
      <c r="I47" s="2"/>
      <c r="J47" s="2" t="s">
        <v>535</v>
      </c>
      <c r="K47" s="2">
        <v>6</v>
      </c>
      <c r="L47" s="2" t="s">
        <v>517</v>
      </c>
      <c r="M47" s="2" t="s">
        <v>518</v>
      </c>
      <c r="N47" s="2" t="s">
        <v>519</v>
      </c>
      <c r="O47" s="2" t="s">
        <v>520</v>
      </c>
      <c r="P47" s="2" t="s">
        <v>521</v>
      </c>
      <c r="Q47" s="2"/>
      <c r="R47" s="2" t="s">
        <v>536</v>
      </c>
      <c r="S47" s="2">
        <v>1321</v>
      </c>
      <c r="T47" s="2">
        <v>211112</v>
      </c>
      <c r="U47" s="2" t="s">
        <v>162</v>
      </c>
      <c r="V47" s="2" t="s">
        <v>537</v>
      </c>
      <c r="W47" s="2" t="s">
        <v>538</v>
      </c>
      <c r="X47" s="3">
        <v>41803</v>
      </c>
      <c r="Y47" s="3">
        <v>43231</v>
      </c>
      <c r="Z47" s="2" t="s">
        <v>70</v>
      </c>
      <c r="AA47" s="2"/>
      <c r="AB47" s="2" t="s">
        <v>539</v>
      </c>
      <c r="AC47" s="2" t="s">
        <v>540</v>
      </c>
      <c r="AD47" s="2" t="s">
        <v>541</v>
      </c>
      <c r="AE47" s="2">
        <v>13.31</v>
      </c>
      <c r="AF47" s="2" t="s">
        <v>68</v>
      </c>
      <c r="AG47" s="2">
        <v>11.04</v>
      </c>
      <c r="AH47" s="2" t="s">
        <v>529</v>
      </c>
      <c r="AI47" s="2"/>
      <c r="AJ47" s="2" t="s">
        <v>90</v>
      </c>
      <c r="AK47" s="2" t="s">
        <v>69</v>
      </c>
      <c r="AL47" s="2" t="s">
        <v>91</v>
      </c>
      <c r="AM47" s="2" t="s">
        <v>92</v>
      </c>
      <c r="AN47" s="2" t="s">
        <v>73</v>
      </c>
      <c r="AO47" s="2"/>
      <c r="AP47" s="2">
        <v>5.4000000000000003E-3</v>
      </c>
      <c r="AQ47" s="2" t="s">
        <v>75</v>
      </c>
      <c r="AR47" s="2"/>
      <c r="AS47" s="2" t="s">
        <v>71</v>
      </c>
      <c r="AT47" s="2" t="s">
        <v>154</v>
      </c>
      <c r="AU47" s="2" t="s">
        <v>72</v>
      </c>
      <c r="AV47" s="2">
        <v>0</v>
      </c>
      <c r="AW47" s="2" t="s">
        <v>72</v>
      </c>
      <c r="AX47" s="2">
        <v>0</v>
      </c>
      <c r="AY47" s="2"/>
      <c r="AZ47" s="2"/>
      <c r="BA47" s="2">
        <v>0</v>
      </c>
      <c r="BB47" s="2"/>
      <c r="BC47" s="2"/>
      <c r="BD47" s="2">
        <v>0</v>
      </c>
      <c r="BE47" s="2">
        <v>0</v>
      </c>
      <c r="BF47" s="2" t="s">
        <v>73</v>
      </c>
      <c r="BG47" s="2"/>
      <c r="BH47" s="2" t="s">
        <v>542</v>
      </c>
      <c r="BI47" s="2"/>
    </row>
    <row r="49" spans="41:42" x14ac:dyDescent="0.25">
      <c r="AO49" t="s">
        <v>698</v>
      </c>
      <c r="AP49">
        <f>MIN(AP2:AP41)</f>
        <v>1.4E-3</v>
      </c>
    </row>
    <row r="50" spans="41:42" x14ac:dyDescent="0.25">
      <c r="AO50" t="s">
        <v>699</v>
      </c>
      <c r="AP50">
        <f>MAX(AP2:AP41)</f>
        <v>0.02</v>
      </c>
    </row>
  </sheetData>
  <sortState ref="A2:BH96">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Pollutants_Small Gas Boiler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2018-09-21T23:35:06Z</dcterms:created>
  <dcterms:modified xsi:type="dcterms:W3CDTF">2019-03-06T00:06:41Z</dcterms:modified>
</cp:coreProperties>
</file>